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mt23\ALLGEMEI\Thaler\Reinigung\Ausschreibung Reinigung Los 2 2026\Angebotsblätter\"/>
    </mc:Choice>
  </mc:AlternateContent>
  <xr:revisionPtr revIDLastSave="0" documentId="13_ncr:1_{E28BBF6B-94AC-431C-9E09-7E04D2A712C2}" xr6:coauthVersionLast="47" xr6:coauthVersionMax="47" xr10:uidLastSave="{00000000-0000-0000-0000-000000000000}"/>
  <bookViews>
    <workbookView xWindow="26970" yWindow="0" windowWidth="21855" windowHeight="15135" tabRatio="814" xr2:uid="{00000000-000D-0000-FFFF-FFFF00000000}"/>
  </bookViews>
  <sheets>
    <sheet name="UR" sheetId="5" r:id="rId1"/>
    <sheet name="ZwischenR" sheetId="7" r:id="rId2"/>
    <sheet name="GrundR" sheetId="9" r:id="rId3"/>
    <sheet name="Reinigungstage" sheetId="22" r:id="rId4"/>
    <sheet name="SVS UR" sheetId="10" r:id="rId5"/>
    <sheet name="SVS ZwR" sheetId="19" r:id="rId6"/>
    <sheet name="SVS GrundR" sheetId="20" r:id="rId7"/>
    <sheet name="SVS Auf" sheetId="13" r:id="rId8"/>
    <sheet name="Aufsicht" sheetId="16" r:id="rId9"/>
    <sheet name="Schmutzfang" sheetId="21" r:id="rId10"/>
    <sheet name="Preisblatt" sheetId="18" r:id="rId11"/>
  </sheets>
  <definedNames>
    <definedName name="_xlnm.Print_Titles" localSheetId="2">GrundR!$A:$D,GrundR!$1:$1</definedName>
    <definedName name="_xlnm.Print_Titles" localSheetId="0">UR!$A:$D,UR!$1:$1</definedName>
    <definedName name="_xlnm.Print_Titles" localSheetId="1">ZwischenR!$A:$D,ZwischenR!$1:$1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0" i="18" l="1"/>
  <c r="G52" i="13"/>
  <c r="H51" i="13"/>
  <c r="H50" i="13"/>
  <c r="H49" i="13"/>
  <c r="H48" i="13"/>
  <c r="H47" i="13"/>
  <c r="H46" i="13"/>
  <c r="H45" i="13"/>
  <c r="H44" i="13"/>
  <c r="H43" i="13"/>
  <c r="H42" i="13"/>
  <c r="G39" i="13"/>
  <c r="H38" i="13"/>
  <c r="H37" i="13"/>
  <c r="H36" i="13"/>
  <c r="H35" i="13"/>
  <c r="H34" i="13"/>
  <c r="H33" i="13"/>
  <c r="H32" i="13"/>
  <c r="H31" i="13"/>
  <c r="H30" i="13"/>
  <c r="H29" i="13"/>
  <c r="G26" i="13"/>
  <c r="H25" i="13"/>
  <c r="H24" i="13"/>
  <c r="H23" i="13"/>
  <c r="H22" i="13"/>
  <c r="H21" i="13"/>
  <c r="H20" i="13"/>
  <c r="H19" i="13"/>
  <c r="H18" i="13"/>
  <c r="H14" i="13"/>
  <c r="H13" i="13"/>
  <c r="H12" i="13"/>
  <c r="G11" i="13"/>
  <c r="G15" i="13" s="1"/>
  <c r="H10" i="13"/>
  <c r="H9" i="13"/>
  <c r="H8" i="13"/>
  <c r="H7" i="13"/>
  <c r="G52" i="20"/>
  <c r="H51" i="20"/>
  <c r="H50" i="20"/>
  <c r="H49" i="20"/>
  <c r="H48" i="20"/>
  <c r="H47" i="20"/>
  <c r="H46" i="20"/>
  <c r="H45" i="20"/>
  <c r="H44" i="20"/>
  <c r="H43" i="20"/>
  <c r="H42" i="20"/>
  <c r="G39" i="20"/>
  <c r="H38" i="20"/>
  <c r="H37" i="20"/>
  <c r="H36" i="20"/>
  <c r="H35" i="20"/>
  <c r="H34" i="20"/>
  <c r="H33" i="20"/>
  <c r="H32" i="20"/>
  <c r="H31" i="20"/>
  <c r="H30" i="20"/>
  <c r="H29" i="20"/>
  <c r="G26" i="20"/>
  <c r="H25" i="20"/>
  <c r="H24" i="20"/>
  <c r="H23" i="20"/>
  <c r="H22" i="20"/>
  <c r="H21" i="20"/>
  <c r="H20" i="20"/>
  <c r="H19" i="20"/>
  <c r="H18" i="20"/>
  <c r="H14" i="20"/>
  <c r="H13" i="20"/>
  <c r="H12" i="20"/>
  <c r="G11" i="20"/>
  <c r="G15" i="20" s="1"/>
  <c r="H10" i="20"/>
  <c r="H9" i="20"/>
  <c r="H8" i="20"/>
  <c r="H7" i="20"/>
  <c r="G52" i="19"/>
  <c r="H51" i="19"/>
  <c r="H50" i="19"/>
  <c r="H49" i="19"/>
  <c r="H48" i="19"/>
  <c r="H47" i="19"/>
  <c r="H46" i="19"/>
  <c r="H45" i="19"/>
  <c r="H44" i="19"/>
  <c r="H43" i="19"/>
  <c r="H42" i="19"/>
  <c r="G39" i="19"/>
  <c r="H38" i="19"/>
  <c r="H37" i="19"/>
  <c r="H36" i="19"/>
  <c r="H35" i="19"/>
  <c r="H34" i="19"/>
  <c r="H33" i="19"/>
  <c r="H32" i="19"/>
  <c r="H31" i="19"/>
  <c r="H30" i="19"/>
  <c r="H29" i="19"/>
  <c r="G26" i="19"/>
  <c r="H25" i="19"/>
  <c r="H24" i="19"/>
  <c r="H23" i="19"/>
  <c r="H22" i="19"/>
  <c r="H21" i="19"/>
  <c r="H20" i="19"/>
  <c r="H19" i="19"/>
  <c r="H18" i="19"/>
  <c r="H14" i="19"/>
  <c r="H13" i="19"/>
  <c r="H12" i="19"/>
  <c r="G11" i="19"/>
  <c r="G15" i="19" s="1"/>
  <c r="G53" i="19" s="1"/>
  <c r="G57" i="19" s="1"/>
  <c r="H57" i="19" s="1"/>
  <c r="H10" i="19"/>
  <c r="H9" i="19"/>
  <c r="H8" i="19"/>
  <c r="H7" i="19"/>
  <c r="G52" i="10"/>
  <c r="H51" i="10"/>
  <c r="H50" i="10"/>
  <c r="H49" i="10"/>
  <c r="H48" i="10"/>
  <c r="H47" i="10"/>
  <c r="H46" i="10"/>
  <c r="H45" i="10"/>
  <c r="H44" i="10"/>
  <c r="H43" i="10"/>
  <c r="H42" i="10"/>
  <c r="G39" i="10"/>
  <c r="H38" i="10"/>
  <c r="H37" i="10"/>
  <c r="H36" i="10"/>
  <c r="H35" i="10"/>
  <c r="H34" i="10"/>
  <c r="H33" i="10"/>
  <c r="H32" i="10"/>
  <c r="H31" i="10"/>
  <c r="H30" i="10"/>
  <c r="H29" i="10"/>
  <c r="G26" i="10"/>
  <c r="H25" i="10"/>
  <c r="H24" i="10"/>
  <c r="H23" i="10"/>
  <c r="H22" i="10"/>
  <c r="H21" i="10"/>
  <c r="H20" i="10"/>
  <c r="H19" i="10"/>
  <c r="H18" i="10"/>
  <c r="H14" i="10"/>
  <c r="H13" i="10"/>
  <c r="H12" i="10"/>
  <c r="G11" i="10"/>
  <c r="G15" i="10" s="1"/>
  <c r="H10" i="10"/>
  <c r="H9" i="10"/>
  <c r="H8" i="10"/>
  <c r="H7" i="10"/>
  <c r="G53" i="13" l="1"/>
  <c r="G57" i="13" s="1"/>
  <c r="H57" i="13" s="1"/>
  <c r="H52" i="20"/>
  <c r="G53" i="20"/>
  <c r="G57" i="20" s="1"/>
  <c r="H57" i="20" s="1"/>
  <c r="N11" i="9" s="1"/>
  <c r="G53" i="10"/>
  <c r="G57" i="10" s="1"/>
  <c r="H57" i="10" s="1"/>
  <c r="N10" i="5" s="1"/>
  <c r="H11" i="13"/>
  <c r="H15" i="13" s="1"/>
  <c r="H52" i="13"/>
  <c r="H26" i="13"/>
  <c r="H39" i="13"/>
  <c r="H11" i="20"/>
  <c r="H15" i="20" s="1"/>
  <c r="H39" i="20"/>
  <c r="H26" i="20"/>
  <c r="H52" i="19"/>
  <c r="H26" i="19"/>
  <c r="H39" i="19"/>
  <c r="H11" i="19"/>
  <c r="H15" i="19" s="1"/>
  <c r="H52" i="10"/>
  <c r="H26" i="10"/>
  <c r="H39" i="10"/>
  <c r="H11" i="10"/>
  <c r="H15" i="10" s="1"/>
  <c r="H53" i="19" l="1"/>
  <c r="N20" i="9"/>
  <c r="N49" i="9"/>
  <c r="N21" i="9"/>
  <c r="N39" i="9"/>
  <c r="N19" i="9"/>
  <c r="N26" i="9"/>
  <c r="N38" i="9"/>
  <c r="N17" i="9"/>
  <c r="N15" i="9"/>
  <c r="N43" i="9"/>
  <c r="N30" i="9"/>
  <c r="N37" i="9"/>
  <c r="N5" i="9"/>
  <c r="N7" i="9"/>
  <c r="N48" i="9"/>
  <c r="N45" i="9"/>
  <c r="N10" i="9"/>
  <c r="N27" i="9"/>
  <c r="N22" i="9"/>
  <c r="N29" i="9"/>
  <c r="N47" i="9"/>
  <c r="N42" i="9"/>
  <c r="N28" i="9"/>
  <c r="E18" i="16"/>
  <c r="F18" i="16"/>
  <c r="G18" i="16"/>
  <c r="H18" i="16"/>
  <c r="N3" i="9"/>
  <c r="N6" i="9"/>
  <c r="N33" i="9"/>
  <c r="N13" i="9"/>
  <c r="N23" i="9"/>
  <c r="N34" i="9"/>
  <c r="N44" i="9"/>
  <c r="N35" i="9"/>
  <c r="N46" i="9"/>
  <c r="N18" i="9"/>
  <c r="N41" i="9"/>
  <c r="N25" i="9"/>
  <c r="N9" i="9"/>
  <c r="N31" i="9"/>
  <c r="N2" i="9"/>
  <c r="N14" i="9"/>
  <c r="N36" i="9"/>
  <c r="N32" i="9"/>
  <c r="N16" i="9"/>
  <c r="N40" i="9"/>
  <c r="N24" i="9"/>
  <c r="N12" i="9"/>
  <c r="N8" i="9"/>
  <c r="N4" i="9"/>
  <c r="H53" i="20"/>
  <c r="N42" i="5"/>
  <c r="N21" i="5"/>
  <c r="N35" i="5"/>
  <c r="N32" i="5"/>
  <c r="N44" i="5"/>
  <c r="N5" i="5"/>
  <c r="N19" i="5"/>
  <c r="N37" i="5"/>
  <c r="N16" i="5"/>
  <c r="N3" i="5"/>
  <c r="N22" i="5"/>
  <c r="N49" i="5"/>
  <c r="N33" i="5"/>
  <c r="N17" i="5"/>
  <c r="N48" i="5"/>
  <c r="N28" i="5"/>
  <c r="N12" i="5"/>
  <c r="N47" i="5"/>
  <c r="N31" i="5"/>
  <c r="N15" i="5"/>
  <c r="N38" i="5"/>
  <c r="N18" i="5"/>
  <c r="N45" i="5"/>
  <c r="N29" i="5"/>
  <c r="N13" i="5"/>
  <c r="N40" i="5"/>
  <c r="N24" i="5"/>
  <c r="N8" i="5"/>
  <c r="N43" i="5"/>
  <c r="N27" i="5"/>
  <c r="N11" i="5"/>
  <c r="N34" i="5"/>
  <c r="N14" i="5"/>
  <c r="N2" i="5"/>
  <c r="N41" i="5"/>
  <c r="N25" i="5"/>
  <c r="N9" i="5"/>
  <c r="N36" i="5"/>
  <c r="N20" i="5"/>
  <c r="N4" i="5"/>
  <c r="N39" i="5"/>
  <c r="N23" i="5"/>
  <c r="N7" i="5"/>
  <c r="N30" i="5"/>
  <c r="N6" i="5"/>
  <c r="N46" i="5"/>
  <c r="N26" i="5"/>
  <c r="H53" i="10"/>
  <c r="H53" i="13"/>
  <c r="J33" i="21"/>
  <c r="I33" i="21"/>
  <c r="H33" i="21"/>
  <c r="G33" i="21"/>
  <c r="F33" i="21"/>
  <c r="E33" i="21"/>
  <c r="D33" i="21"/>
  <c r="C33" i="21"/>
  <c r="J26" i="21"/>
  <c r="I26" i="21"/>
  <c r="H26" i="21"/>
  <c r="G26" i="21"/>
  <c r="F26" i="21"/>
  <c r="E26" i="21"/>
  <c r="D26" i="21"/>
  <c r="C26" i="21"/>
  <c r="J19" i="21"/>
  <c r="I19" i="21"/>
  <c r="H19" i="21"/>
  <c r="G19" i="21"/>
  <c r="F19" i="21"/>
  <c r="E19" i="21"/>
  <c r="D19" i="21"/>
  <c r="C19" i="21"/>
  <c r="J12" i="21"/>
  <c r="J42" i="21" s="1"/>
  <c r="I12" i="21"/>
  <c r="I42" i="21" s="1"/>
  <c r="H12" i="21"/>
  <c r="H40" i="21" s="1"/>
  <c r="G12" i="21"/>
  <c r="G40" i="21" s="1"/>
  <c r="F12" i="21"/>
  <c r="F38" i="21" s="1"/>
  <c r="E12" i="21"/>
  <c r="E38" i="21" s="1"/>
  <c r="D12" i="21"/>
  <c r="D36" i="21" s="1"/>
  <c r="C12" i="21"/>
  <c r="C36" i="21" s="1"/>
  <c r="I7" i="5"/>
  <c r="N10" i="7" l="1"/>
  <c r="K40" i="21"/>
  <c r="F23" i="18" s="1"/>
  <c r="K42" i="21"/>
  <c r="G23" i="18" s="1"/>
  <c r="K36" i="21"/>
  <c r="K38" i="21"/>
  <c r="E23" i="18" s="1"/>
  <c r="H12" i="16"/>
  <c r="H21" i="16" s="1"/>
  <c r="I36" i="5"/>
  <c r="I37" i="5"/>
  <c r="I38" i="5"/>
  <c r="I39" i="5"/>
  <c r="I40" i="5"/>
  <c r="I41" i="5"/>
  <c r="I42" i="5"/>
  <c r="I35" i="5"/>
  <c r="N40" i="7" l="1"/>
  <c r="N7" i="7"/>
  <c r="N9" i="7"/>
  <c r="N45" i="7"/>
  <c r="N24" i="7"/>
  <c r="N5" i="7"/>
  <c r="N39" i="7"/>
  <c r="N17" i="7"/>
  <c r="N8" i="7"/>
  <c r="N22" i="7"/>
  <c r="N36" i="7"/>
  <c r="N4" i="7"/>
  <c r="N33" i="7"/>
  <c r="N6" i="7"/>
  <c r="N20" i="7"/>
  <c r="N23" i="7"/>
  <c r="N38" i="7"/>
  <c r="N37" i="7"/>
  <c r="N48" i="7"/>
  <c r="N32" i="7"/>
  <c r="N16" i="7"/>
  <c r="N47" i="7"/>
  <c r="N31" i="7"/>
  <c r="N15" i="7"/>
  <c r="N49" i="7"/>
  <c r="N21" i="7"/>
  <c r="N46" i="7"/>
  <c r="N30" i="7"/>
  <c r="N14" i="7"/>
  <c r="N35" i="7"/>
  <c r="N19" i="7"/>
  <c r="N3" i="7"/>
  <c r="N25" i="7"/>
  <c r="N2" i="7"/>
  <c r="N34" i="7"/>
  <c r="N18" i="7"/>
  <c r="N29" i="7"/>
  <c r="N44" i="7"/>
  <c r="N28" i="7"/>
  <c r="N12" i="7"/>
  <c r="N43" i="7"/>
  <c r="N27" i="7"/>
  <c r="N11" i="7"/>
  <c r="N41" i="7"/>
  <c r="N13" i="7"/>
  <c r="N42" i="7"/>
  <c r="N26" i="7"/>
  <c r="D23" i="18"/>
  <c r="H23" i="18" s="1"/>
  <c r="K46" i="21"/>
  <c r="G49" i="9"/>
  <c r="F49" i="9"/>
  <c r="E49" i="9"/>
  <c r="D49" i="9"/>
  <c r="G48" i="9"/>
  <c r="F48" i="9"/>
  <c r="E48" i="9"/>
  <c r="D48" i="9"/>
  <c r="G47" i="9"/>
  <c r="F47" i="9"/>
  <c r="E47" i="9"/>
  <c r="D47" i="9"/>
  <c r="G46" i="9"/>
  <c r="F46" i="9"/>
  <c r="E46" i="9"/>
  <c r="D46" i="9"/>
  <c r="G45" i="9"/>
  <c r="F45" i="9"/>
  <c r="E45" i="9"/>
  <c r="D45" i="9"/>
  <c r="G44" i="9"/>
  <c r="F44" i="9"/>
  <c r="E44" i="9"/>
  <c r="D44" i="9"/>
  <c r="G43" i="9"/>
  <c r="F43" i="9"/>
  <c r="E43" i="9"/>
  <c r="D43" i="9"/>
  <c r="G42" i="9"/>
  <c r="F42" i="9"/>
  <c r="E42" i="9"/>
  <c r="D42" i="9"/>
  <c r="G41" i="9"/>
  <c r="F41" i="9"/>
  <c r="E41" i="9"/>
  <c r="D41" i="9"/>
  <c r="G40" i="9"/>
  <c r="F40" i="9"/>
  <c r="E40" i="9"/>
  <c r="D40" i="9"/>
  <c r="G39" i="9"/>
  <c r="F39" i="9"/>
  <c r="E39" i="9"/>
  <c r="D39" i="9"/>
  <c r="G38" i="9"/>
  <c r="F38" i="9"/>
  <c r="E38" i="9"/>
  <c r="D38" i="9"/>
  <c r="G37" i="9"/>
  <c r="F37" i="9"/>
  <c r="E37" i="9"/>
  <c r="D37" i="9"/>
  <c r="G36" i="9"/>
  <c r="F36" i="9"/>
  <c r="E36" i="9"/>
  <c r="D36" i="9"/>
  <c r="G35" i="9"/>
  <c r="F35" i="9"/>
  <c r="E35" i="9"/>
  <c r="D35" i="9"/>
  <c r="G34" i="9"/>
  <c r="F34" i="9"/>
  <c r="E34" i="9"/>
  <c r="D34" i="9"/>
  <c r="G33" i="9"/>
  <c r="F33" i="9"/>
  <c r="E33" i="9"/>
  <c r="D33" i="9"/>
  <c r="G32" i="9"/>
  <c r="F32" i="9"/>
  <c r="E32" i="9"/>
  <c r="D32" i="9"/>
  <c r="G31" i="9"/>
  <c r="F31" i="9"/>
  <c r="E31" i="9"/>
  <c r="D31" i="9"/>
  <c r="G30" i="9"/>
  <c r="F30" i="9"/>
  <c r="E30" i="9"/>
  <c r="D30" i="9"/>
  <c r="G29" i="9"/>
  <c r="F29" i="9"/>
  <c r="E29" i="9"/>
  <c r="D29" i="9"/>
  <c r="G28" i="9"/>
  <c r="F28" i="9"/>
  <c r="E28" i="9"/>
  <c r="D28" i="9"/>
  <c r="G27" i="9"/>
  <c r="F27" i="9"/>
  <c r="E27" i="9"/>
  <c r="D27" i="9"/>
  <c r="G26" i="9"/>
  <c r="F26" i="9"/>
  <c r="E26" i="9"/>
  <c r="D26" i="9"/>
  <c r="G25" i="9"/>
  <c r="F25" i="9"/>
  <c r="E25" i="9"/>
  <c r="D25" i="9"/>
  <c r="G24" i="9"/>
  <c r="F24" i="9"/>
  <c r="E24" i="9"/>
  <c r="D24" i="9"/>
  <c r="G23" i="9"/>
  <c r="F23" i="9"/>
  <c r="E23" i="9"/>
  <c r="D23" i="9"/>
  <c r="G22" i="9"/>
  <c r="F22" i="9"/>
  <c r="E22" i="9"/>
  <c r="D22" i="9"/>
  <c r="G21" i="9"/>
  <c r="F21" i="9"/>
  <c r="E21" i="9"/>
  <c r="D21" i="9"/>
  <c r="G20" i="9"/>
  <c r="F20" i="9"/>
  <c r="E20" i="9"/>
  <c r="D20" i="9"/>
  <c r="G19" i="9"/>
  <c r="F19" i="9"/>
  <c r="E19" i="9"/>
  <c r="D19" i="9"/>
  <c r="G18" i="9"/>
  <c r="F18" i="9"/>
  <c r="E18" i="9"/>
  <c r="D18" i="9"/>
  <c r="G17" i="9"/>
  <c r="F17" i="9"/>
  <c r="E17" i="9"/>
  <c r="D17" i="9"/>
  <c r="G16" i="9"/>
  <c r="F16" i="9"/>
  <c r="E16" i="9"/>
  <c r="D16" i="9"/>
  <c r="G15" i="9"/>
  <c r="F15" i="9"/>
  <c r="E15" i="9"/>
  <c r="D15" i="9"/>
  <c r="G14" i="9"/>
  <c r="F14" i="9"/>
  <c r="E14" i="9"/>
  <c r="D14" i="9"/>
  <c r="G13" i="9"/>
  <c r="F13" i="9"/>
  <c r="E13" i="9"/>
  <c r="D13" i="9"/>
  <c r="G12" i="9"/>
  <c r="F12" i="9"/>
  <c r="E12" i="9"/>
  <c r="D12" i="9"/>
  <c r="G11" i="9"/>
  <c r="F11" i="9"/>
  <c r="E11" i="9"/>
  <c r="D11" i="9"/>
  <c r="G10" i="9"/>
  <c r="F10" i="9"/>
  <c r="E10" i="9"/>
  <c r="D10" i="9"/>
  <c r="G9" i="9"/>
  <c r="F9" i="9"/>
  <c r="E9" i="9"/>
  <c r="D9" i="9"/>
  <c r="G8" i="9"/>
  <c r="F8" i="9"/>
  <c r="E8" i="9"/>
  <c r="D8" i="9"/>
  <c r="G7" i="9"/>
  <c r="F7" i="9"/>
  <c r="E7" i="9"/>
  <c r="D7" i="9"/>
  <c r="G6" i="9"/>
  <c r="F6" i="9"/>
  <c r="E6" i="9"/>
  <c r="D6" i="9"/>
  <c r="G5" i="9"/>
  <c r="F5" i="9"/>
  <c r="E5" i="9"/>
  <c r="D5" i="9"/>
  <c r="G4" i="9"/>
  <c r="F4" i="9"/>
  <c r="E4" i="9"/>
  <c r="D4" i="9"/>
  <c r="G3" i="9"/>
  <c r="F3" i="9"/>
  <c r="E3" i="9"/>
  <c r="D3" i="9"/>
  <c r="G2" i="9"/>
  <c r="F2" i="9"/>
  <c r="E2" i="9"/>
  <c r="D2" i="9"/>
  <c r="G3" i="7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F3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D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E2" i="7"/>
  <c r="F2" i="7"/>
  <c r="G2" i="7"/>
  <c r="D2" i="7"/>
  <c r="I49" i="9" l="1"/>
  <c r="J49" i="9" s="1"/>
  <c r="M49" i="9" s="1"/>
  <c r="I48" i="9"/>
  <c r="J48" i="9" s="1"/>
  <c r="M48" i="9" s="1"/>
  <c r="I49" i="7"/>
  <c r="J49" i="7" s="1"/>
  <c r="I48" i="7"/>
  <c r="J48" i="7" s="1"/>
  <c r="O48" i="7" s="1"/>
  <c r="P48" i="7" s="1"/>
  <c r="L49" i="9" l="1"/>
  <c r="M49" i="7"/>
  <c r="O49" i="7"/>
  <c r="P49" i="7" s="1"/>
  <c r="L48" i="9"/>
  <c r="M48" i="7"/>
  <c r="L48" i="7"/>
  <c r="L49" i="7"/>
  <c r="I49" i="5"/>
  <c r="J49" i="5" s="1"/>
  <c r="L49" i="5" s="1"/>
  <c r="I48" i="5"/>
  <c r="J48" i="5" s="1"/>
  <c r="L48" i="5" s="1"/>
  <c r="M48" i="5" l="1"/>
  <c r="M49" i="5"/>
  <c r="G18" i="18" l="1"/>
  <c r="I47" i="9"/>
  <c r="I46" i="9"/>
  <c r="I45" i="9"/>
  <c r="I44" i="9"/>
  <c r="I43" i="9"/>
  <c r="I42" i="9"/>
  <c r="I41" i="9"/>
  <c r="I40" i="9"/>
  <c r="I39" i="9"/>
  <c r="I38" i="9"/>
  <c r="I37" i="9"/>
  <c r="I36" i="9"/>
  <c r="I35" i="9"/>
  <c r="I34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3" i="9"/>
  <c r="I2" i="9"/>
  <c r="I47" i="7"/>
  <c r="I46" i="7"/>
  <c r="I45" i="7"/>
  <c r="I44" i="7"/>
  <c r="I43" i="7"/>
  <c r="I42" i="7"/>
  <c r="I41" i="7"/>
  <c r="I40" i="7"/>
  <c r="I39" i="7"/>
  <c r="I38" i="7"/>
  <c r="I37" i="7"/>
  <c r="I36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I3" i="7"/>
  <c r="I2" i="7"/>
  <c r="I47" i="5"/>
  <c r="I46" i="5"/>
  <c r="I45" i="5"/>
  <c r="I44" i="5"/>
  <c r="I43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6" i="5"/>
  <c r="I5" i="5"/>
  <c r="I4" i="5"/>
  <c r="I3" i="5"/>
  <c r="I2" i="5"/>
  <c r="G50" i="5"/>
  <c r="G50" i="9" l="1"/>
  <c r="G50" i="7"/>
  <c r="J28" i="5"/>
  <c r="J17" i="5"/>
  <c r="J16" i="5"/>
  <c r="J34" i="5"/>
  <c r="J33" i="5"/>
  <c r="J32" i="5"/>
  <c r="J29" i="5"/>
  <c r="J27" i="5"/>
  <c r="J26" i="5"/>
  <c r="J25" i="5"/>
  <c r="J24" i="5"/>
  <c r="J23" i="5"/>
  <c r="J18" i="5"/>
  <c r="J15" i="5"/>
  <c r="M15" i="5" s="1"/>
  <c r="J2" i="5"/>
  <c r="J47" i="5"/>
  <c r="L47" i="5" s="1"/>
  <c r="J46" i="5"/>
  <c r="J45" i="5"/>
  <c r="L45" i="5" s="1"/>
  <c r="J44" i="5"/>
  <c r="J43" i="5"/>
  <c r="J13" i="5"/>
  <c r="J12" i="5"/>
  <c r="J11" i="5"/>
  <c r="J10" i="5"/>
  <c r="J9" i="5"/>
  <c r="L9" i="5" s="1"/>
  <c r="J8" i="5"/>
  <c r="J7" i="5"/>
  <c r="J6" i="5"/>
  <c r="J5" i="5"/>
  <c r="J4" i="5"/>
  <c r="L4" i="5" l="1"/>
  <c r="M28" i="5"/>
  <c r="L28" i="5"/>
  <c r="M17" i="5"/>
  <c r="L17" i="5"/>
  <c r="M16" i="5"/>
  <c r="L16" i="5"/>
  <c r="M34" i="5"/>
  <c r="L34" i="5"/>
  <c r="M33" i="5"/>
  <c r="L33" i="5"/>
  <c r="M32" i="5"/>
  <c r="L32" i="5"/>
  <c r="M29" i="5"/>
  <c r="L29" i="5"/>
  <c r="M27" i="5"/>
  <c r="L27" i="5"/>
  <c r="M26" i="5"/>
  <c r="L26" i="5"/>
  <c r="M25" i="5"/>
  <c r="L25" i="5"/>
  <c r="M24" i="5"/>
  <c r="L24" i="5"/>
  <c r="M23" i="5"/>
  <c r="L23" i="5"/>
  <c r="M18" i="5"/>
  <c r="L18" i="5"/>
  <c r="L15" i="5"/>
  <c r="M2" i="5"/>
  <c r="L2" i="5"/>
  <c r="M46" i="5"/>
  <c r="L46" i="5"/>
  <c r="M47" i="5"/>
  <c r="M45" i="5"/>
  <c r="L43" i="5"/>
  <c r="M43" i="5"/>
  <c r="M44" i="5"/>
  <c r="L44" i="5"/>
  <c r="L12" i="5"/>
  <c r="M12" i="5"/>
  <c r="M13" i="5"/>
  <c r="L13" i="5"/>
  <c r="L10" i="5"/>
  <c r="M10" i="5"/>
  <c r="M11" i="5"/>
  <c r="L11" i="5"/>
  <c r="M9" i="5"/>
  <c r="M8" i="5"/>
  <c r="L8" i="5"/>
  <c r="M7" i="5"/>
  <c r="L7" i="5"/>
  <c r="L5" i="5"/>
  <c r="M5" i="5"/>
  <c r="M6" i="5"/>
  <c r="L6" i="5"/>
  <c r="M4" i="5"/>
  <c r="J42" i="5"/>
  <c r="J41" i="5"/>
  <c r="J40" i="5"/>
  <c r="J39" i="5"/>
  <c r="J38" i="5"/>
  <c r="J35" i="5"/>
  <c r="J31" i="5"/>
  <c r="L31" i="5" s="1"/>
  <c r="J30" i="5"/>
  <c r="J22" i="5"/>
  <c r="J21" i="5"/>
  <c r="J20" i="5"/>
  <c r="J19" i="5"/>
  <c r="M19" i="5" s="1"/>
  <c r="J14" i="5"/>
  <c r="M14" i="5" s="1"/>
  <c r="J36" i="5" l="1"/>
  <c r="M36" i="5" s="1"/>
  <c r="J37" i="5"/>
  <c r="M37" i="5" s="1"/>
  <c r="L38" i="5"/>
  <c r="M38" i="5"/>
  <c r="L40" i="5"/>
  <c r="M40" i="5"/>
  <c r="M41" i="5"/>
  <c r="L41" i="5"/>
  <c r="L42" i="5"/>
  <c r="M42" i="5"/>
  <c r="M39" i="5"/>
  <c r="L39" i="5"/>
  <c r="M35" i="5"/>
  <c r="L35" i="5"/>
  <c r="M30" i="5"/>
  <c r="L30" i="5"/>
  <c r="M31" i="5"/>
  <c r="M20" i="5"/>
  <c r="L20" i="5"/>
  <c r="L21" i="5"/>
  <c r="M21" i="5"/>
  <c r="M22" i="5"/>
  <c r="L22" i="5"/>
  <c r="L19" i="5"/>
  <c r="L14" i="5"/>
  <c r="G12" i="16"/>
  <c r="G21" i="16" s="1"/>
  <c r="F12" i="16"/>
  <c r="F21" i="16" s="1"/>
  <c r="E12" i="16"/>
  <c r="L36" i="5" l="1"/>
  <c r="L37" i="5"/>
  <c r="I12" i="16"/>
  <c r="I9" i="16" l="1"/>
  <c r="E21" i="16" l="1"/>
  <c r="E18" i="18"/>
  <c r="F18" i="18"/>
  <c r="Q48" i="7"/>
  <c r="Q49" i="7"/>
  <c r="O48" i="9" l="1"/>
  <c r="Q48" i="9"/>
  <c r="Q49" i="9"/>
  <c r="O49" i="9"/>
  <c r="P49" i="9" s="1"/>
  <c r="D18" i="18"/>
  <c r="H18" i="18" s="1"/>
  <c r="I21" i="16"/>
  <c r="J47" i="9" l="1"/>
  <c r="J45" i="9"/>
  <c r="J43" i="9"/>
  <c r="J41" i="9"/>
  <c r="J39" i="9"/>
  <c r="J37" i="9"/>
  <c r="J32" i="9"/>
  <c r="J30" i="9"/>
  <c r="J28" i="9"/>
  <c r="J26" i="9"/>
  <c r="J24" i="9"/>
  <c r="J22" i="9"/>
  <c r="J20" i="9"/>
  <c r="J18" i="9"/>
  <c r="J16" i="9"/>
  <c r="J14" i="9"/>
  <c r="J12" i="9"/>
  <c r="J10" i="9"/>
  <c r="J8" i="9"/>
  <c r="J6" i="9"/>
  <c r="J4" i="9"/>
  <c r="J46" i="9"/>
  <c r="J44" i="9"/>
  <c r="J42" i="9"/>
  <c r="J40" i="9"/>
  <c r="J38" i="9"/>
  <c r="J36" i="9"/>
  <c r="J31" i="9"/>
  <c r="J29" i="9"/>
  <c r="J27" i="9"/>
  <c r="J25" i="9"/>
  <c r="J23" i="9"/>
  <c r="J21" i="9"/>
  <c r="J19" i="9"/>
  <c r="M19" i="9" s="1"/>
  <c r="J17" i="9"/>
  <c r="J15" i="9"/>
  <c r="J13" i="9"/>
  <c r="J11" i="9"/>
  <c r="J9" i="9"/>
  <c r="J7" i="9"/>
  <c r="J5" i="9"/>
  <c r="J2" i="9"/>
  <c r="M2" i="9" s="1"/>
  <c r="M4" i="9" l="1"/>
  <c r="Q4" i="9" s="1"/>
  <c r="M8" i="9"/>
  <c r="Q8" i="9" s="1"/>
  <c r="M12" i="9"/>
  <c r="Q12" i="9" s="1"/>
  <c r="M14" i="9"/>
  <c r="M18" i="9"/>
  <c r="Q18" i="9" s="1"/>
  <c r="M5" i="9"/>
  <c r="Q5" i="9" s="1"/>
  <c r="M7" i="9"/>
  <c r="Q7" i="9" s="1"/>
  <c r="M9" i="9"/>
  <c r="Q9" i="9" s="1"/>
  <c r="M11" i="9"/>
  <c r="Q11" i="9" s="1"/>
  <c r="M13" i="9"/>
  <c r="Q13" i="9" s="1"/>
  <c r="M15" i="9"/>
  <c r="Q15" i="9" s="1"/>
  <c r="M17" i="9"/>
  <c r="Q17" i="9" s="1"/>
  <c r="M6" i="9"/>
  <c r="Q6" i="9" s="1"/>
  <c r="M10" i="9"/>
  <c r="Q10" i="9" s="1"/>
  <c r="M16" i="9"/>
  <c r="Q16" i="9" s="1"/>
  <c r="L21" i="9"/>
  <c r="M21" i="9"/>
  <c r="Q21" i="9" s="1"/>
  <c r="L29" i="9"/>
  <c r="M29" i="9"/>
  <c r="Q29" i="9" s="1"/>
  <c r="M37" i="9"/>
  <c r="Q37" i="9" s="1"/>
  <c r="M40" i="9"/>
  <c r="Q40" i="9" s="1"/>
  <c r="L20" i="9"/>
  <c r="M20" i="9"/>
  <c r="Q20" i="9" s="1"/>
  <c r="L22" i="9"/>
  <c r="M22" i="9"/>
  <c r="Q22" i="9" s="1"/>
  <c r="L23" i="9"/>
  <c r="M23" i="9"/>
  <c r="L25" i="9"/>
  <c r="M25" i="9"/>
  <c r="Q25" i="9" s="1"/>
  <c r="L26" i="9"/>
  <c r="M26" i="9"/>
  <c r="Q26" i="9" s="1"/>
  <c r="L27" i="9"/>
  <c r="M27" i="9"/>
  <c r="Q27" i="9" s="1"/>
  <c r="L28" i="9"/>
  <c r="M28" i="9"/>
  <c r="Q28" i="9" s="1"/>
  <c r="L30" i="9"/>
  <c r="M30" i="9"/>
  <c r="Q30" i="9" s="1"/>
  <c r="L31" i="9"/>
  <c r="M31" i="9"/>
  <c r="Q31" i="9" s="1"/>
  <c r="M36" i="9"/>
  <c r="Q36" i="9" s="1"/>
  <c r="M38" i="9"/>
  <c r="Q38" i="9" s="1"/>
  <c r="M39" i="9"/>
  <c r="Q39" i="9" s="1"/>
  <c r="M41" i="9"/>
  <c r="Q41" i="9" s="1"/>
  <c r="M42" i="9"/>
  <c r="Q42" i="9" s="1"/>
  <c r="M43" i="9"/>
  <c r="Q43" i="9" s="1"/>
  <c r="M44" i="9"/>
  <c r="Q44" i="9" s="1"/>
  <c r="M46" i="9"/>
  <c r="Q46" i="9" s="1"/>
  <c r="M47" i="9"/>
  <c r="Q47" i="9" s="1"/>
  <c r="O21" i="9"/>
  <c r="P21" i="9" s="1"/>
  <c r="O29" i="9"/>
  <c r="P29" i="9" s="1"/>
  <c r="O37" i="9"/>
  <c r="P37" i="9" s="1"/>
  <c r="O45" i="9"/>
  <c r="P45" i="9" s="1"/>
  <c r="O20" i="9"/>
  <c r="P20" i="9" s="1"/>
  <c r="O24" i="9"/>
  <c r="P24" i="9" s="1"/>
  <c r="O28" i="9"/>
  <c r="P28" i="9" s="1"/>
  <c r="O32" i="9"/>
  <c r="P32" i="9" s="1"/>
  <c r="O36" i="9"/>
  <c r="P36" i="9" s="1"/>
  <c r="O40" i="9"/>
  <c r="P40" i="9" s="1"/>
  <c r="O44" i="9"/>
  <c r="P44" i="9" s="1"/>
  <c r="O23" i="9"/>
  <c r="P23" i="9" s="1"/>
  <c r="O31" i="9"/>
  <c r="P31" i="9" s="1"/>
  <c r="O39" i="9"/>
  <c r="P39" i="9" s="1"/>
  <c r="O47" i="9"/>
  <c r="P47" i="9" s="1"/>
  <c r="L24" i="9"/>
  <c r="M24" i="9"/>
  <c r="Q24" i="9" s="1"/>
  <c r="L32" i="9"/>
  <c r="M32" i="9"/>
  <c r="Q32" i="9" s="1"/>
  <c r="M45" i="9"/>
  <c r="Q45" i="9" s="1"/>
  <c r="O25" i="9"/>
  <c r="P25" i="9" s="1"/>
  <c r="O41" i="9"/>
  <c r="P41" i="9" s="1"/>
  <c r="O22" i="9"/>
  <c r="P22" i="9" s="1"/>
  <c r="O26" i="9"/>
  <c r="P26" i="9" s="1"/>
  <c r="O30" i="9"/>
  <c r="P30" i="9" s="1"/>
  <c r="O38" i="9"/>
  <c r="P38" i="9" s="1"/>
  <c r="O42" i="9"/>
  <c r="P42" i="9" s="1"/>
  <c r="O46" i="9"/>
  <c r="P46" i="9" s="1"/>
  <c r="O27" i="9"/>
  <c r="P27" i="9" s="1"/>
  <c r="O43" i="9"/>
  <c r="P43" i="9" s="1"/>
  <c r="Q19" i="9"/>
  <c r="O19" i="9"/>
  <c r="P19" i="9" s="1"/>
  <c r="O13" i="9"/>
  <c r="P13" i="9" s="1"/>
  <c r="O4" i="9"/>
  <c r="P4" i="9" s="1"/>
  <c r="O8" i="9"/>
  <c r="P8" i="9" s="1"/>
  <c r="O12" i="9"/>
  <c r="P12" i="9" s="1"/>
  <c r="O16" i="9"/>
  <c r="P16" i="9" s="1"/>
  <c r="O9" i="9"/>
  <c r="P9" i="9" s="1"/>
  <c r="O15" i="9"/>
  <c r="P15" i="9" s="1"/>
  <c r="O7" i="9"/>
  <c r="P7" i="9" s="1"/>
  <c r="O17" i="9"/>
  <c r="P17" i="9" s="1"/>
  <c r="O6" i="9"/>
  <c r="P6" i="9" s="1"/>
  <c r="O10" i="9"/>
  <c r="P10" i="9" s="1"/>
  <c r="O14" i="9"/>
  <c r="O18" i="9"/>
  <c r="P18" i="9" s="1"/>
  <c r="O5" i="9"/>
  <c r="P5" i="9" s="1"/>
  <c r="O11" i="9"/>
  <c r="P11" i="9" s="1"/>
  <c r="O2" i="9"/>
  <c r="P2" i="9" s="1"/>
  <c r="L2" i="9"/>
  <c r="L43" i="9"/>
  <c r="L47" i="9"/>
  <c r="L45" i="9"/>
  <c r="L41" i="9"/>
  <c r="L39" i="9"/>
  <c r="L37" i="9"/>
  <c r="L19" i="9"/>
  <c r="L46" i="9"/>
  <c r="L44" i="9"/>
  <c r="L42" i="9"/>
  <c r="L40" i="9"/>
  <c r="L38" i="9"/>
  <c r="L36" i="9"/>
  <c r="L18" i="9"/>
  <c r="L17" i="9"/>
  <c r="L16" i="9"/>
  <c r="L15" i="9"/>
  <c r="L14" i="9"/>
  <c r="L13" i="9"/>
  <c r="L12" i="9"/>
  <c r="L11" i="9"/>
  <c r="L10" i="9"/>
  <c r="L9" i="9"/>
  <c r="L8" i="9"/>
  <c r="L7" i="9"/>
  <c r="L6" i="9"/>
  <c r="L5" i="9"/>
  <c r="L4" i="9"/>
  <c r="Q2" i="9"/>
  <c r="Q23" i="9"/>
  <c r="P5" i="5" l="1"/>
  <c r="O5" i="5" s="1"/>
  <c r="P9" i="5"/>
  <c r="O9" i="5" s="1"/>
  <c r="P17" i="5"/>
  <c r="O17" i="5" s="1"/>
  <c r="P25" i="5"/>
  <c r="O25" i="5" s="1"/>
  <c r="P33" i="5"/>
  <c r="O33" i="5" s="1"/>
  <c r="P37" i="5"/>
  <c r="O37" i="5" s="1"/>
  <c r="P41" i="5"/>
  <c r="O41" i="5" s="1"/>
  <c r="P49" i="5"/>
  <c r="O49" i="5" s="1"/>
  <c r="P32" i="5"/>
  <c r="O32" i="5" s="1"/>
  <c r="P44" i="5"/>
  <c r="O44" i="5" s="1"/>
  <c r="P10" i="5"/>
  <c r="O10" i="5" s="1"/>
  <c r="P14" i="5"/>
  <c r="O14" i="5" s="1"/>
  <c r="P18" i="5"/>
  <c r="O18" i="5" s="1"/>
  <c r="P26" i="5"/>
  <c r="O26" i="5" s="1"/>
  <c r="P30" i="5"/>
  <c r="O30" i="5" s="1"/>
  <c r="P34" i="5"/>
  <c r="O34" i="5" s="1"/>
  <c r="P42" i="5"/>
  <c r="O42" i="5" s="1"/>
  <c r="P46" i="5"/>
  <c r="O46" i="5" s="1"/>
  <c r="P2" i="5"/>
  <c r="O2" i="5" s="1"/>
  <c r="P7" i="5"/>
  <c r="O7" i="5" s="1"/>
  <c r="P11" i="5"/>
  <c r="O11" i="5" s="1"/>
  <c r="P15" i="5"/>
  <c r="O15" i="5" s="1"/>
  <c r="P23" i="5"/>
  <c r="O23" i="5" s="1"/>
  <c r="P27" i="5"/>
  <c r="O27" i="5" s="1"/>
  <c r="P31" i="5"/>
  <c r="O31" i="5" s="1"/>
  <c r="P39" i="5"/>
  <c r="O39" i="5" s="1"/>
  <c r="P43" i="5"/>
  <c r="O43" i="5" s="1"/>
  <c r="P47" i="5"/>
  <c r="O47" i="5" s="1"/>
  <c r="P8" i="5"/>
  <c r="O8" i="5" s="1"/>
  <c r="P12" i="5"/>
  <c r="O12" i="5" s="1"/>
  <c r="P16" i="5"/>
  <c r="O16" i="5" s="1"/>
  <c r="P24" i="5"/>
  <c r="O24" i="5" s="1"/>
  <c r="P28" i="5"/>
  <c r="O28" i="5" s="1"/>
  <c r="P36" i="5"/>
  <c r="O36" i="5" s="1"/>
  <c r="P48" i="5"/>
  <c r="O48" i="5" s="1"/>
  <c r="P14" i="9"/>
  <c r="Q14" i="9"/>
  <c r="P6" i="5"/>
  <c r="O6" i="5" s="1"/>
  <c r="P4" i="5"/>
  <c r="O4" i="5" s="1"/>
  <c r="P29" i="5"/>
  <c r="O29" i="5" s="1"/>
  <c r="P45" i="5"/>
  <c r="O45" i="5" s="1"/>
  <c r="P13" i="5"/>
  <c r="O13" i="5" s="1"/>
  <c r="P40" i="5"/>
  <c r="O40" i="5" s="1"/>
  <c r="P38" i="5"/>
  <c r="O38" i="5" s="1"/>
  <c r="P35" i="5"/>
  <c r="O35" i="5" s="1"/>
  <c r="P22" i="5"/>
  <c r="O22" i="5" s="1"/>
  <c r="P21" i="5"/>
  <c r="O21" i="5" s="1"/>
  <c r="P20" i="5"/>
  <c r="O20" i="5" s="1"/>
  <c r="P19" i="5"/>
  <c r="O19" i="5" s="1"/>
  <c r="J47" i="7" l="1"/>
  <c r="J46" i="7"/>
  <c r="J45" i="7"/>
  <c r="J44" i="7"/>
  <c r="J43" i="7"/>
  <c r="J42" i="7"/>
  <c r="J41" i="7"/>
  <c r="J40" i="7"/>
  <c r="J39" i="7"/>
  <c r="J38" i="7"/>
  <c r="J37" i="7"/>
  <c r="J36" i="7"/>
  <c r="L36" i="7" s="1"/>
  <c r="J32" i="7"/>
  <c r="J31" i="7"/>
  <c r="J30" i="7"/>
  <c r="J29" i="7"/>
  <c r="J28" i="7"/>
  <c r="J27" i="7"/>
  <c r="J26" i="7"/>
  <c r="J25" i="7"/>
  <c r="J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J5" i="7"/>
  <c r="J4" i="7"/>
  <c r="J2" i="7"/>
  <c r="J3" i="5"/>
  <c r="J50" i="5" s="1"/>
  <c r="L20" i="7" l="1"/>
  <c r="M20" i="7"/>
  <c r="Q20" i="7" s="1"/>
  <c r="O20" i="7"/>
  <c r="P20" i="7" s="1"/>
  <c r="L22" i="7"/>
  <c r="M22" i="7"/>
  <c r="Q22" i="7" s="1"/>
  <c r="O22" i="7"/>
  <c r="P22" i="7" s="1"/>
  <c r="L26" i="7"/>
  <c r="M26" i="7"/>
  <c r="Q26" i="7" s="1"/>
  <c r="O26" i="7"/>
  <c r="P26" i="7" s="1"/>
  <c r="L28" i="7"/>
  <c r="M28" i="7"/>
  <c r="Q28" i="7" s="1"/>
  <c r="O28" i="7"/>
  <c r="P28" i="7" s="1"/>
  <c r="L30" i="7"/>
  <c r="M30" i="7"/>
  <c r="Q30" i="7" s="1"/>
  <c r="O30" i="7"/>
  <c r="P30" i="7" s="1"/>
  <c r="L32" i="7"/>
  <c r="M32" i="7"/>
  <c r="Q32" i="7" s="1"/>
  <c r="O32" i="7"/>
  <c r="P32" i="7" s="1"/>
  <c r="M21" i="7"/>
  <c r="Q21" i="7" s="1"/>
  <c r="O21" i="7"/>
  <c r="P21" i="7" s="1"/>
  <c r="M23" i="7"/>
  <c r="Q23" i="7" s="1"/>
  <c r="O23" i="7"/>
  <c r="P23" i="7" s="1"/>
  <c r="M25" i="7"/>
  <c r="Q25" i="7" s="1"/>
  <c r="O25" i="7"/>
  <c r="P25" i="7" s="1"/>
  <c r="M27" i="7"/>
  <c r="Q27" i="7" s="1"/>
  <c r="O27" i="7"/>
  <c r="P27" i="7" s="1"/>
  <c r="M29" i="7"/>
  <c r="Q29" i="7" s="1"/>
  <c r="O29" i="7"/>
  <c r="P29" i="7" s="1"/>
  <c r="M31" i="7"/>
  <c r="Q31" i="7" s="1"/>
  <c r="O31" i="7"/>
  <c r="P31" i="7" s="1"/>
  <c r="M36" i="7"/>
  <c r="Q36" i="7" s="1"/>
  <c r="O36" i="7"/>
  <c r="P36" i="7" s="1"/>
  <c r="L37" i="7"/>
  <c r="M37" i="7"/>
  <c r="Q37" i="7" s="1"/>
  <c r="O37" i="7"/>
  <c r="P37" i="7" s="1"/>
  <c r="L39" i="7"/>
  <c r="M39" i="7"/>
  <c r="Q39" i="7" s="1"/>
  <c r="O39" i="7"/>
  <c r="P39" i="7" s="1"/>
  <c r="L41" i="7"/>
  <c r="M41" i="7"/>
  <c r="Q41" i="7" s="1"/>
  <c r="O41" i="7"/>
  <c r="P41" i="7" s="1"/>
  <c r="L43" i="7"/>
  <c r="M43" i="7"/>
  <c r="Q43" i="7" s="1"/>
  <c r="O43" i="7"/>
  <c r="P43" i="7" s="1"/>
  <c r="L45" i="7"/>
  <c r="M45" i="7"/>
  <c r="Q45" i="7" s="1"/>
  <c r="O45" i="7"/>
  <c r="P45" i="7" s="1"/>
  <c r="L47" i="7"/>
  <c r="M47" i="7"/>
  <c r="Q47" i="7" s="1"/>
  <c r="O47" i="7"/>
  <c r="P47" i="7" s="1"/>
  <c r="L24" i="7"/>
  <c r="M24" i="7"/>
  <c r="Q24" i="7" s="1"/>
  <c r="O24" i="7"/>
  <c r="P24" i="7" s="1"/>
  <c r="M38" i="7"/>
  <c r="Q38" i="7" s="1"/>
  <c r="O38" i="7"/>
  <c r="P38" i="7" s="1"/>
  <c r="M40" i="7"/>
  <c r="Q40" i="7" s="1"/>
  <c r="O40" i="7"/>
  <c r="P40" i="7" s="1"/>
  <c r="M42" i="7"/>
  <c r="Q42" i="7" s="1"/>
  <c r="O42" i="7"/>
  <c r="P42" i="7" s="1"/>
  <c r="M44" i="7"/>
  <c r="Q44" i="7" s="1"/>
  <c r="O44" i="7"/>
  <c r="P44" i="7" s="1"/>
  <c r="M46" i="7"/>
  <c r="Q46" i="7" s="1"/>
  <c r="O46" i="7"/>
  <c r="P46" i="7" s="1"/>
  <c r="O19" i="7"/>
  <c r="P19" i="7" s="1"/>
  <c r="M19" i="7"/>
  <c r="Q19" i="7" s="1"/>
  <c r="L4" i="7"/>
  <c r="M4" i="7"/>
  <c r="Q4" i="7" s="1"/>
  <c r="O4" i="7"/>
  <c r="P4" i="7" s="1"/>
  <c r="L6" i="7"/>
  <c r="M6" i="7"/>
  <c r="Q6" i="7" s="1"/>
  <c r="O6" i="7"/>
  <c r="P6" i="7" s="1"/>
  <c r="L10" i="7"/>
  <c r="M10" i="7"/>
  <c r="Q10" i="7" s="1"/>
  <c r="O10" i="7"/>
  <c r="P10" i="7" s="1"/>
  <c r="L12" i="7"/>
  <c r="M12" i="7"/>
  <c r="Q12" i="7" s="1"/>
  <c r="O12" i="7"/>
  <c r="P12" i="7" s="1"/>
  <c r="L14" i="7"/>
  <c r="M14" i="7"/>
  <c r="O14" i="7"/>
  <c r="L16" i="7"/>
  <c r="M16" i="7"/>
  <c r="Q16" i="7" s="1"/>
  <c r="O16" i="7"/>
  <c r="P16" i="7" s="1"/>
  <c r="M5" i="7"/>
  <c r="Q5" i="7" s="1"/>
  <c r="O5" i="7"/>
  <c r="P5" i="7" s="1"/>
  <c r="M7" i="7"/>
  <c r="Q7" i="7" s="1"/>
  <c r="O7" i="7"/>
  <c r="P7" i="7" s="1"/>
  <c r="M9" i="7"/>
  <c r="Q9" i="7" s="1"/>
  <c r="O9" i="7"/>
  <c r="P9" i="7" s="1"/>
  <c r="M11" i="7"/>
  <c r="Q11" i="7" s="1"/>
  <c r="O11" i="7"/>
  <c r="P11" i="7" s="1"/>
  <c r="M13" i="7"/>
  <c r="Q13" i="7" s="1"/>
  <c r="O13" i="7"/>
  <c r="P13" i="7" s="1"/>
  <c r="M15" i="7"/>
  <c r="Q15" i="7" s="1"/>
  <c r="O15" i="7"/>
  <c r="P15" i="7" s="1"/>
  <c r="M17" i="7"/>
  <c r="Q17" i="7" s="1"/>
  <c r="O17" i="7"/>
  <c r="P17" i="7" s="1"/>
  <c r="L8" i="7"/>
  <c r="M8" i="7"/>
  <c r="Q8" i="7" s="1"/>
  <c r="O8" i="7"/>
  <c r="P8" i="7" s="1"/>
  <c r="L18" i="7"/>
  <c r="M18" i="7"/>
  <c r="Q18" i="7" s="1"/>
  <c r="O18" i="7"/>
  <c r="P18" i="7" s="1"/>
  <c r="O2" i="7"/>
  <c r="P2" i="7" s="1"/>
  <c r="M2" i="7"/>
  <c r="Q2" i="7" s="1"/>
  <c r="M3" i="5"/>
  <c r="M50" i="5" s="1"/>
  <c r="L17" i="7"/>
  <c r="J3" i="7"/>
  <c r="L2" i="7"/>
  <c r="L44" i="7"/>
  <c r="L25" i="7"/>
  <c r="L5" i="7"/>
  <c r="L9" i="7"/>
  <c r="L21" i="7"/>
  <c r="L29" i="7"/>
  <c r="L40" i="7"/>
  <c r="L7" i="7"/>
  <c r="L11" i="7"/>
  <c r="L19" i="7"/>
  <c r="L23" i="7"/>
  <c r="L27" i="7"/>
  <c r="L31" i="7"/>
  <c r="L38" i="7"/>
  <c r="L42" i="7"/>
  <c r="L46" i="7"/>
  <c r="L15" i="7"/>
  <c r="L13" i="7"/>
  <c r="L3" i="5"/>
  <c r="L50" i="5" s="1"/>
  <c r="P14" i="7" l="1"/>
  <c r="Q14" i="7"/>
  <c r="M3" i="7"/>
  <c r="O3" i="7"/>
  <c r="P3" i="7" s="1"/>
  <c r="J35" i="7"/>
  <c r="J33" i="9"/>
  <c r="J34" i="9"/>
  <c r="J35" i="9"/>
  <c r="J33" i="7"/>
  <c r="J34" i="7"/>
  <c r="J3" i="9"/>
  <c r="L3" i="7"/>
  <c r="P3" i="5"/>
  <c r="O3" i="5" s="1"/>
  <c r="P50" i="5" l="1"/>
  <c r="O50" i="5"/>
  <c r="D7" i="18" s="1"/>
  <c r="J50" i="9"/>
  <c r="J50" i="7"/>
  <c r="O3" i="9"/>
  <c r="P3" i="9" s="1"/>
  <c r="M3" i="9"/>
  <c r="M33" i="9"/>
  <c r="Q33" i="9" s="1"/>
  <c r="O33" i="9"/>
  <c r="P33" i="9" s="1"/>
  <c r="M35" i="9"/>
  <c r="Q35" i="9" s="1"/>
  <c r="O35" i="9"/>
  <c r="P35" i="9" s="1"/>
  <c r="M34" i="9"/>
  <c r="Q34" i="9" s="1"/>
  <c r="O34" i="9"/>
  <c r="P34" i="9" s="1"/>
  <c r="M34" i="7"/>
  <c r="Q34" i="7" s="1"/>
  <c r="O34" i="7"/>
  <c r="P34" i="7" s="1"/>
  <c r="M33" i="7"/>
  <c r="Q33" i="7" s="1"/>
  <c r="O33" i="7"/>
  <c r="P33" i="7" s="1"/>
  <c r="M35" i="7"/>
  <c r="Q35" i="7" s="1"/>
  <c r="O35" i="7"/>
  <c r="P35" i="7" s="1"/>
  <c r="L3" i="9"/>
  <c r="L34" i="7"/>
  <c r="L33" i="7"/>
  <c r="L35" i="7"/>
  <c r="L35" i="9"/>
  <c r="L34" i="9"/>
  <c r="L33" i="9"/>
  <c r="Q3" i="7"/>
  <c r="G7" i="18" l="1"/>
  <c r="M50" i="9"/>
  <c r="L50" i="9"/>
  <c r="Q50" i="7"/>
  <c r="P50" i="7"/>
  <c r="E7" i="18"/>
  <c r="M50" i="7"/>
  <c r="L50" i="7"/>
  <c r="O50" i="7"/>
  <c r="G10" i="18" s="1"/>
  <c r="F7" i="18"/>
  <c r="Q3" i="9"/>
  <c r="Q50" i="9" s="1"/>
  <c r="H7" i="18" l="1"/>
  <c r="E10" i="18"/>
  <c r="F10" i="18"/>
  <c r="H10" i="18" l="1"/>
  <c r="P48" i="9"/>
  <c r="P50" i="9" s="1"/>
  <c r="O50" i="9"/>
  <c r="D13" i="18" s="1"/>
  <c r="F13" i="18" l="1"/>
  <c r="G13" i="18"/>
  <c r="E13" i="18"/>
  <c r="H13" i="18" l="1"/>
  <c r="H30" i="18" s="1"/>
  <c r="H32" i="18" s="1"/>
  <c r="H34" i="18" s="1"/>
</calcChain>
</file>

<file path=xl/sharedStrings.xml><?xml version="1.0" encoding="utf-8"?>
<sst xmlns="http://schemas.openxmlformats.org/spreadsheetml/2006/main" count="932" uniqueCount="237">
  <si>
    <t>Pos.</t>
  </si>
  <si>
    <t>Reinigungsraumgruppen</t>
  </si>
  <si>
    <t>Grundfläche m²</t>
  </si>
  <si>
    <t>Stunden pro Reinigung</t>
  </si>
  <si>
    <t>Reinigungs-zyklus</t>
  </si>
  <si>
    <t>Leistungs-wert m²/Stunde</t>
  </si>
  <si>
    <t>Sanitärräume</t>
  </si>
  <si>
    <t>Treppenhäuser</t>
  </si>
  <si>
    <t>Verkehrsflächen</t>
  </si>
  <si>
    <t>3xw</t>
  </si>
  <si>
    <t>1xw</t>
  </si>
  <si>
    <t>5xw</t>
  </si>
  <si>
    <t>Reinigungs-tage       gesamt</t>
  </si>
  <si>
    <t>Reinigungs-fläche      gesamt</t>
  </si>
  <si>
    <t>Reinigungs-kosten       Monat</t>
  </si>
  <si>
    <t>WC Damen</t>
  </si>
  <si>
    <t>WC Herren</t>
  </si>
  <si>
    <t>EG</t>
  </si>
  <si>
    <t>1. OG</t>
  </si>
  <si>
    <t>entfällt</t>
  </si>
  <si>
    <t>Etage</t>
  </si>
  <si>
    <t>Raum</t>
  </si>
  <si>
    <t>Raum-Nr.</t>
  </si>
  <si>
    <t>Boden-      belag</t>
  </si>
  <si>
    <t>Reinigungs-kosten       Reinigung</t>
  </si>
  <si>
    <t>Reinigungs-kosten         m²</t>
  </si>
  <si>
    <t>1.</t>
  </si>
  <si>
    <t xml:space="preserve">Tariflohn gemäß Lohntarifvertrag </t>
  </si>
  <si>
    <t>Pos. 1</t>
  </si>
  <si>
    <t>2.</t>
  </si>
  <si>
    <t>Sozialversicherungsbeiträge (AG-Anteil)</t>
  </si>
  <si>
    <t>2.1</t>
  </si>
  <si>
    <t>Rentenversicherung</t>
  </si>
  <si>
    <t>2.2</t>
  </si>
  <si>
    <t>Krankenversicherung</t>
  </si>
  <si>
    <t>2.3</t>
  </si>
  <si>
    <t>Arbeitslosenversicherung</t>
  </si>
  <si>
    <t>2.4</t>
  </si>
  <si>
    <t>Pflegeversicherung</t>
  </si>
  <si>
    <t>2.5</t>
  </si>
  <si>
    <t>U2 Mutterschaftsaufwendungen</t>
  </si>
  <si>
    <t>2.6</t>
  </si>
  <si>
    <t>U3 Insolvenzgeldumlage</t>
  </si>
  <si>
    <t>Gesetzliche Unfallversicherung (BG)</t>
  </si>
  <si>
    <t>Summe Pos. 2</t>
  </si>
  <si>
    <t>3.</t>
  </si>
  <si>
    <t>Sonstige Lohnfolgekosten</t>
  </si>
  <si>
    <t>3.1</t>
  </si>
  <si>
    <t>Urlaubslohn</t>
  </si>
  <si>
    <t>3.2</t>
  </si>
  <si>
    <t>zusätzliches Urlaubsgeld</t>
  </si>
  <si>
    <t>3.3</t>
  </si>
  <si>
    <t>gesetzl. Entgeltfortzahlung im Krankheitsfall</t>
  </si>
  <si>
    <t>3.4</t>
  </si>
  <si>
    <t>gesetzl. Entgeltfortzahlung an Feiertagen</t>
  </si>
  <si>
    <t>3.5</t>
  </si>
  <si>
    <t>tarifliche Ausfallzeiten</t>
  </si>
  <si>
    <t>3.6</t>
  </si>
  <si>
    <t>Arbeitgeberanteile zur EntgF (Pos. 3.1 bis 3.5)</t>
  </si>
  <si>
    <t>3.7</t>
  </si>
  <si>
    <t>sonstige Abgaben</t>
  </si>
  <si>
    <t>Summe Pos. 3</t>
  </si>
  <si>
    <t>4.</t>
  </si>
  <si>
    <t>Auftragsbezogene Kosten</t>
  </si>
  <si>
    <t>4.1</t>
  </si>
  <si>
    <t>Reinigungs- und Verbrauchsmaterial</t>
  </si>
  <si>
    <t>4.2</t>
  </si>
  <si>
    <t>Maschinen und Geräte (AfA)</t>
  </si>
  <si>
    <t>4.3</t>
  </si>
  <si>
    <t>GWG</t>
  </si>
  <si>
    <t>4.4</t>
  </si>
  <si>
    <t>Reparatur und Wartung</t>
  </si>
  <si>
    <t>4.5</t>
  </si>
  <si>
    <t>Berufsbekleidung</t>
  </si>
  <si>
    <t>4.6</t>
  </si>
  <si>
    <t>Kfz-Kosten</t>
  </si>
  <si>
    <t>4.7</t>
  </si>
  <si>
    <t>Sondereinzelkosten</t>
  </si>
  <si>
    <t>4.8</t>
  </si>
  <si>
    <t>Löhne für freigestellte Aufsichtskräfte</t>
  </si>
  <si>
    <t>4.9</t>
  </si>
  <si>
    <t>Einarbeitung und Schulung</t>
  </si>
  <si>
    <t>4.10</t>
  </si>
  <si>
    <t>sonstige Personalkosten</t>
  </si>
  <si>
    <t>Summe Pos. 4</t>
  </si>
  <si>
    <t>5.</t>
  </si>
  <si>
    <t>Unternehmensbezogene Kosten</t>
  </si>
  <si>
    <t>5.1</t>
  </si>
  <si>
    <t>Fuhrparkkosten</t>
  </si>
  <si>
    <t>5.2</t>
  </si>
  <si>
    <t>Fertigungshilfskosten</t>
  </si>
  <si>
    <t>5.3</t>
  </si>
  <si>
    <t>Löhne für Hilfsdienste</t>
  </si>
  <si>
    <t>5.4</t>
  </si>
  <si>
    <t>sonstige Betriebskosten</t>
  </si>
  <si>
    <t>5.5</t>
  </si>
  <si>
    <t>Verwaltungskosten</t>
  </si>
  <si>
    <t>5.6</t>
  </si>
  <si>
    <t>Gehälter/Löhne Technische Beschäftigte</t>
  </si>
  <si>
    <t>5.7</t>
  </si>
  <si>
    <t>Gehälter/Löhne Kaufmännische Beschäftigte</t>
  </si>
  <si>
    <t>5.8</t>
  </si>
  <si>
    <t>sonstige Verwaltungskosten</t>
  </si>
  <si>
    <t>5.9</t>
  </si>
  <si>
    <t>Gewerbesteuer</t>
  </si>
  <si>
    <t>5.10</t>
  </si>
  <si>
    <t>Kalkulatorische Kosten</t>
  </si>
  <si>
    <t>Summe Pos. 5</t>
  </si>
  <si>
    <t>Summe  Pos. 1 bis 5</t>
  </si>
  <si>
    <t>6.</t>
  </si>
  <si>
    <t>Risiko-/Gewinnaufschlag</t>
  </si>
  <si>
    <t>7.</t>
  </si>
  <si>
    <t>Lohngruppe</t>
  </si>
  <si>
    <t>Stundenverrechnungssatz UR</t>
  </si>
  <si>
    <t>SVS                        UR</t>
  </si>
  <si>
    <t>SVS             ZwR</t>
  </si>
  <si>
    <t>Schmutzfangmattenservice</t>
  </si>
  <si>
    <t>Wechselrhythmus (28-Tage/14-Tage)</t>
  </si>
  <si>
    <t>Preis/Matte/Wechsel</t>
  </si>
  <si>
    <t>Gesamtpreis</t>
  </si>
  <si>
    <t>Winter</t>
  </si>
  <si>
    <t>Sommer</t>
  </si>
  <si>
    <t>Summe</t>
  </si>
  <si>
    <t>Unterhaltsreinigung</t>
  </si>
  <si>
    <t>Zwischenreinigung</t>
  </si>
  <si>
    <t>Grundreinigung</t>
  </si>
  <si>
    <t>in EUR</t>
  </si>
  <si>
    <t>Aufsicht</t>
  </si>
  <si>
    <t>Angebotssumme (netto)</t>
  </si>
  <si>
    <t>gesetzliche Mehrwertsteuer (19%)</t>
  </si>
  <si>
    <t>Angebotssumme (brutto)</t>
  </si>
  <si>
    <t>Schwerbehindertenabgabe</t>
  </si>
  <si>
    <t>3.8</t>
  </si>
  <si>
    <t>kalkulierte</t>
  </si>
  <si>
    <t>Tage</t>
  </si>
  <si>
    <t>Reinigungstage</t>
  </si>
  <si>
    <t>Aufsichtsstunden pro Reinigungstag</t>
  </si>
  <si>
    <t>Turnus</t>
  </si>
  <si>
    <t>Bezeichnung</t>
  </si>
  <si>
    <t>1xm</t>
  </si>
  <si>
    <t>1 x wöchentlich</t>
  </si>
  <si>
    <t>3 x wöchentlich</t>
  </si>
  <si>
    <t>5 x wöchentlich</t>
  </si>
  <si>
    <t>1 x monatlich</t>
  </si>
  <si>
    <t>auf Anf.</t>
  </si>
  <si>
    <t>auf Anforderung</t>
  </si>
  <si>
    <t>1xj</t>
  </si>
  <si>
    <t>1 x jährlich</t>
  </si>
  <si>
    <t>2xj</t>
  </si>
  <si>
    <t>2 x jährlich</t>
  </si>
  <si>
    <t>Reinigungs-häufigkeit       gesamt</t>
  </si>
  <si>
    <t>Preis gesamt</t>
  </si>
  <si>
    <t>Gesamt</t>
  </si>
  <si>
    <t>Reinigungstage (5 x wöchentlich)</t>
  </si>
  <si>
    <t>zus. 2xw</t>
  </si>
  <si>
    <t>zusätzlich 2 x wöchentlich</t>
  </si>
  <si>
    <t>Mattengröße</t>
  </si>
  <si>
    <t>Stundenverrechnungssatz Auswahl</t>
  </si>
  <si>
    <t>Aufsichtsstunden pro Jahr</t>
  </si>
  <si>
    <t>Stundenverrechnungssatz</t>
  </si>
  <si>
    <t>SVS              GrundR</t>
  </si>
  <si>
    <t>Teppich</t>
  </si>
  <si>
    <t>Fliesen</t>
  </si>
  <si>
    <t xml:space="preserve">Flur </t>
  </si>
  <si>
    <t>DL</t>
  </si>
  <si>
    <t>Dienstleister</t>
  </si>
  <si>
    <t>SVS Auf</t>
  </si>
  <si>
    <t>Büro</t>
  </si>
  <si>
    <t>Behinderten WC</t>
  </si>
  <si>
    <t>Server</t>
  </si>
  <si>
    <t>Teeküche</t>
  </si>
  <si>
    <t>Aufzug</t>
  </si>
  <si>
    <t>Büroräume</t>
  </si>
  <si>
    <t>Public</t>
  </si>
  <si>
    <t>Teeküchen</t>
  </si>
  <si>
    <t>Linoleum</t>
  </si>
  <si>
    <t>Estrich</t>
  </si>
  <si>
    <t>Noppenboden</t>
  </si>
  <si>
    <t xml:space="preserve">Keine Reinigung </t>
  </si>
  <si>
    <t>Grafiksammlung</t>
  </si>
  <si>
    <t>2. OG</t>
  </si>
  <si>
    <t>Studiensammlung</t>
  </si>
  <si>
    <t>3. OG</t>
  </si>
  <si>
    <t>Magazin</t>
  </si>
  <si>
    <t>UG</t>
  </si>
  <si>
    <t>Stadtarchiv Lesebereich</t>
  </si>
  <si>
    <t>Büro Büchereileitung</t>
  </si>
  <si>
    <t>Büro Museumsleitung</t>
  </si>
  <si>
    <t xml:space="preserve">Büro Museum </t>
  </si>
  <si>
    <t>Büro Verwaltung</t>
  </si>
  <si>
    <t>Stadtarchiv Büro</t>
  </si>
  <si>
    <t>Putzmittel</t>
  </si>
  <si>
    <t>Batterieraum</t>
  </si>
  <si>
    <t>Hausanschluss</t>
  </si>
  <si>
    <t>Heizung / Lüftung</t>
  </si>
  <si>
    <t>Flur Technikräume</t>
  </si>
  <si>
    <t>Eingang</t>
  </si>
  <si>
    <t>Lese-Café</t>
  </si>
  <si>
    <t>Ausleihe (Theke)</t>
  </si>
  <si>
    <t>Bücherei</t>
  </si>
  <si>
    <t>Vorraum WC Damen</t>
  </si>
  <si>
    <t>Vorraum WC Herren</t>
  </si>
  <si>
    <t>Treppenhaus Bücherei</t>
  </si>
  <si>
    <t>Treppenaufgang Bücherei - Museum</t>
  </si>
  <si>
    <t>Treppe 1. OG - 2. OG</t>
  </si>
  <si>
    <t>Treppenhaus (Magazin)</t>
  </si>
  <si>
    <t>Treppe EG - UG</t>
  </si>
  <si>
    <t>Treppe Bücherei UG - EG</t>
  </si>
  <si>
    <t>Flur</t>
  </si>
  <si>
    <t>Übergangsbrücke</t>
  </si>
  <si>
    <t>Flur vor Studiensammlung</t>
  </si>
  <si>
    <t>Flur Treppenhaus Bücherei</t>
  </si>
  <si>
    <t>Vorraum Aufzug</t>
  </si>
  <si>
    <t>Holz</t>
  </si>
  <si>
    <t>Magnesitestrich</t>
  </si>
  <si>
    <t>Steinzeug</t>
  </si>
  <si>
    <t>Teppich/Fliesen</t>
  </si>
  <si>
    <t>Stahl</t>
  </si>
  <si>
    <t>Stein / Holz</t>
  </si>
  <si>
    <t>Archive</t>
  </si>
  <si>
    <t>2xw</t>
  </si>
  <si>
    <t>2 x wöchentlich</t>
  </si>
  <si>
    <t>Zwischensumme Pos. 2.1 bis 2.4</t>
  </si>
  <si>
    <t>Stundenverrechnungssatz GrundR</t>
  </si>
  <si>
    <t>Stundenverrechnungssatz ZwR</t>
  </si>
  <si>
    <t>Reinigungs-kosten      Jahr</t>
  </si>
  <si>
    <t>Reinigungs-kosten       Jahr</t>
  </si>
  <si>
    <t>Stunden    Jahr</t>
  </si>
  <si>
    <t>Stunden   Jahr</t>
  </si>
  <si>
    <t xml:space="preserve">Aufsichtskosten </t>
  </si>
  <si>
    <t>Kleiner Saal</t>
  </si>
  <si>
    <t>Veranstaltungsräume</t>
  </si>
  <si>
    <t>Stundenverrechnungssatz Aufsicht</t>
  </si>
  <si>
    <t>Preis 2027</t>
  </si>
  <si>
    <t>Preis 2028</t>
  </si>
  <si>
    <t>Preis 2029</t>
  </si>
  <si>
    <t>Preis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</si>
</sst>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]:mm:ss;@"/>
    <numFmt numFmtId="165" formatCode="#,##0.00\ &quot;€&quot;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sz val="12"/>
      <color theme="0" tint="-0.249977111117893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9">
    <xf numFmtId="0" fontId="0" fillId="0" borderId="0" xfId="0"/>
    <xf numFmtId="0" fontId="1" fillId="0" borderId="0" xfId="0" applyFont="1"/>
    <xf numFmtId="0" fontId="2" fillId="0" borderId="0" xfId="0" applyFont="1"/>
    <xf numFmtId="165" fontId="4" fillId="0" borderId="0" xfId="0" applyNumberFormat="1" applyFont="1" applyProtection="1">
      <protection hidden="1"/>
    </xf>
    <xf numFmtId="165" fontId="1" fillId="0" borderId="1" xfId="0" applyNumberFormat="1" applyFont="1" applyBorder="1" applyProtection="1">
      <protection hidden="1"/>
    </xf>
    <xf numFmtId="10" fontId="1" fillId="0" borderId="1" xfId="0" applyNumberFormat="1" applyFont="1" applyBorder="1" applyProtection="1">
      <protection hidden="1"/>
    </xf>
    <xf numFmtId="10" fontId="1" fillId="0" borderId="1" xfId="0" applyNumberFormat="1" applyFont="1" applyFill="1" applyBorder="1" applyProtection="1">
      <protection hidden="1"/>
    </xf>
    <xf numFmtId="10" fontId="1" fillId="0" borderId="0" xfId="0" applyNumberFormat="1" applyFont="1" applyProtection="1">
      <protection hidden="1"/>
    </xf>
    <xf numFmtId="0" fontId="4" fillId="0" borderId="0" xfId="0" applyFont="1" applyBorder="1" applyAlignment="1" applyProtection="1">
      <alignment wrapText="1"/>
      <protection hidden="1"/>
    </xf>
    <xf numFmtId="0" fontId="4" fillId="0" borderId="0" xfId="0" applyFont="1" applyBorder="1" applyAlignment="1" applyProtection="1">
      <alignment horizontal="right" vertical="center" indent="1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3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1" xfId="0" applyFont="1" applyBorder="1" applyAlignment="1" applyProtection="1">
      <alignment horizontal="right" vertical="center" indent="1"/>
      <protection hidden="1"/>
    </xf>
    <xf numFmtId="165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0" fontId="1" fillId="0" borderId="0" xfId="0" applyFont="1" applyProtection="1">
      <protection hidden="1"/>
    </xf>
    <xf numFmtId="0" fontId="4" fillId="0" borderId="0" xfId="0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1" fillId="0" borderId="0" xfId="0" applyFont="1" applyBorder="1" applyProtection="1">
      <protection hidden="1"/>
    </xf>
    <xf numFmtId="3" fontId="1" fillId="0" borderId="0" xfId="0" applyNumberFormat="1" applyFont="1" applyBorder="1" applyProtection="1">
      <protection hidden="1"/>
    </xf>
    <xf numFmtId="165" fontId="6" fillId="0" borderId="1" xfId="0" applyNumberFormat="1" applyFont="1" applyBorder="1" applyProtection="1">
      <protection hidden="1"/>
    </xf>
    <xf numFmtId="0" fontId="4" fillId="0" borderId="0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Border="1" applyProtection="1">
      <protection hidden="1"/>
    </xf>
    <xf numFmtId="165" fontId="4" fillId="0" borderId="0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Fill="1" applyBorder="1" applyAlignment="1" applyProtection="1">
      <alignment horizontal="right" vertical="center" indent="1"/>
      <protection hidden="1"/>
    </xf>
    <xf numFmtId="0" fontId="1" fillId="0" borderId="0" xfId="0" applyFont="1" applyFill="1" applyBorder="1" applyProtection="1">
      <protection hidden="1"/>
    </xf>
    <xf numFmtId="10" fontId="1" fillId="2" borderId="1" xfId="0" applyNumberFormat="1" applyFont="1" applyFill="1" applyBorder="1" applyProtection="1">
      <protection locked="0"/>
    </xf>
    <xf numFmtId="1" fontId="1" fillId="2" borderId="1" xfId="0" applyNumberFormat="1" applyFont="1" applyFill="1" applyBorder="1" applyAlignment="1" applyProtection="1">
      <alignment horizontal="center"/>
      <protection locked="0"/>
    </xf>
    <xf numFmtId="165" fontId="1" fillId="2" borderId="1" xfId="0" applyNumberFormat="1" applyFont="1" applyFill="1" applyBorder="1" applyProtection="1">
      <protection locked="0"/>
    </xf>
    <xf numFmtId="0" fontId="4" fillId="0" borderId="0" xfId="0" applyFont="1" applyBorder="1" applyProtection="1"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left"/>
      <protection hidden="1"/>
    </xf>
    <xf numFmtId="165" fontId="1" fillId="0" borderId="0" xfId="0" applyNumberFormat="1" applyFont="1" applyProtection="1">
      <protection hidden="1"/>
    </xf>
    <xf numFmtId="49" fontId="1" fillId="0" borderId="4" xfId="0" applyNumberFormat="1" applyFont="1" applyBorder="1" applyProtection="1">
      <protection hidden="1"/>
    </xf>
    <xf numFmtId="0" fontId="1" fillId="0" borderId="5" xfId="0" applyFont="1" applyBorder="1" applyProtection="1">
      <protection hidden="1"/>
    </xf>
    <xf numFmtId="0" fontId="1" fillId="0" borderId="11" xfId="0" applyFont="1" applyBorder="1" applyProtection="1">
      <protection hidden="1"/>
    </xf>
    <xf numFmtId="49" fontId="1" fillId="0" borderId="6" xfId="0" applyNumberFormat="1" applyFont="1" applyBorder="1" applyProtection="1">
      <protection hidden="1"/>
    </xf>
    <xf numFmtId="49" fontId="1" fillId="0" borderId="7" xfId="0" applyNumberFormat="1" applyFont="1" applyBorder="1" applyProtection="1">
      <protection hidden="1"/>
    </xf>
    <xf numFmtId="0" fontId="1" fillId="0" borderId="3" xfId="0" applyFont="1" applyBorder="1" applyProtection="1">
      <protection hidden="1"/>
    </xf>
    <xf numFmtId="49" fontId="1" fillId="0" borderId="0" xfId="0" applyNumberFormat="1" applyFont="1" applyBorder="1" applyProtection="1">
      <protection hidden="1"/>
    </xf>
    <xf numFmtId="0" fontId="4" fillId="0" borderId="0" xfId="0" applyFont="1" applyProtection="1">
      <protection hidden="1"/>
    </xf>
    <xf numFmtId="49" fontId="1" fillId="0" borderId="0" xfId="0" applyNumberFormat="1" applyFont="1" applyProtection="1">
      <protection hidden="1"/>
    </xf>
    <xf numFmtId="49" fontId="4" fillId="0" borderId="0" xfId="0" applyNumberFormat="1" applyFont="1" applyProtection="1">
      <protection hidden="1"/>
    </xf>
    <xf numFmtId="0" fontId="3" fillId="0" borderId="0" xfId="1" applyFont="1" applyProtection="1">
      <protection hidden="1"/>
    </xf>
    <xf numFmtId="49" fontId="3" fillId="0" borderId="0" xfId="1" applyNumberFormat="1" applyFont="1" applyProtection="1">
      <protection hidden="1"/>
    </xf>
    <xf numFmtId="165" fontId="3" fillId="0" borderId="0" xfId="1" applyNumberFormat="1" applyFont="1" applyProtection="1">
      <protection hidden="1"/>
    </xf>
    <xf numFmtId="4" fontId="1" fillId="2" borderId="1" xfId="0" applyNumberFormat="1" applyFont="1" applyFill="1" applyBorder="1" applyAlignment="1" applyProtection="1">
      <alignment horizontal="right" inden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Alignment="1" applyProtection="1">
      <alignment horizontal="right" indent="1"/>
      <protection hidden="1"/>
    </xf>
    <xf numFmtId="4" fontId="1" fillId="0" borderId="1" xfId="0" applyNumberFormat="1" applyFont="1" applyBorder="1" applyAlignment="1" applyProtection="1">
      <alignment horizontal="right" indent="1"/>
      <protection hidden="1"/>
    </xf>
    <xf numFmtId="0" fontId="3" fillId="0" borderId="1" xfId="0" applyFont="1" applyBorder="1" applyAlignment="1" applyProtection="1">
      <alignment horizontal="right" indent="1"/>
      <protection hidden="1"/>
    </xf>
    <xf numFmtId="164" fontId="1" fillId="0" borderId="1" xfId="0" applyNumberFormat="1" applyFont="1" applyBorder="1" applyProtection="1">
      <protection hidden="1"/>
    </xf>
    <xf numFmtId="165" fontId="1" fillId="0" borderId="1" xfId="0" applyNumberFormat="1" applyFont="1" applyBorder="1" applyAlignment="1" applyProtection="1">
      <alignment horizontal="right"/>
      <protection hidden="1"/>
    </xf>
    <xf numFmtId="4" fontId="1" fillId="0" borderId="2" xfId="0" applyNumberFormat="1" applyFont="1" applyBorder="1" applyAlignment="1" applyProtection="1">
      <alignment horizontal="right" indent="1"/>
      <protection hidden="1"/>
    </xf>
    <xf numFmtId="165" fontId="2" fillId="0" borderId="1" xfId="0" applyNumberFormat="1" applyFont="1" applyBorder="1" applyProtection="1">
      <protection hidden="1"/>
    </xf>
    <xf numFmtId="1" fontId="1" fillId="2" borderId="1" xfId="0" applyNumberFormat="1" applyFont="1" applyFill="1" applyBorder="1" applyAlignment="1" applyProtection="1">
      <alignment horizontal="right" indent="1"/>
      <protection locked="0"/>
    </xf>
    <xf numFmtId="165" fontId="4" fillId="2" borderId="1" xfId="0" applyNumberFormat="1" applyFont="1" applyFill="1" applyBorder="1" applyAlignment="1" applyProtection="1">
      <alignment horizontal="right" vertical="center" indent="1"/>
      <protection locked="0"/>
    </xf>
    <xf numFmtId="0" fontId="1" fillId="2" borderId="9" xfId="0" applyFont="1" applyFill="1" applyBorder="1" applyAlignment="1" applyProtection="1">
      <alignment horizontal="center"/>
      <protection hidden="1"/>
    </xf>
    <xf numFmtId="0" fontId="1" fillId="2" borderId="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165" fontId="5" fillId="0" borderId="1" xfId="0" applyNumberFormat="1" applyFont="1" applyBorder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Border="1" applyProtection="1">
      <protection hidden="1"/>
    </xf>
    <xf numFmtId="0" fontId="0" fillId="0" borderId="0" xfId="0" applyProtection="1">
      <protection hidden="1"/>
    </xf>
    <xf numFmtId="3" fontId="3" fillId="0" borderId="0" xfId="0" applyNumberFormat="1" applyFont="1" applyAlignment="1" applyProtection="1">
      <alignment horizontal="right" indent="1"/>
      <protection hidden="1"/>
    </xf>
    <xf numFmtId="4" fontId="2" fillId="0" borderId="2" xfId="0" applyNumberFormat="1" applyFont="1" applyBorder="1" applyAlignment="1" applyProtection="1">
      <alignment horizontal="right" indent="1"/>
      <protection hidden="1"/>
    </xf>
    <xf numFmtId="164" fontId="2" fillId="0" borderId="2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2" borderId="1" xfId="0" applyFont="1" applyFill="1" applyBorder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right"/>
      <protection hidden="1"/>
    </xf>
    <xf numFmtId="165" fontId="8" fillId="0" borderId="0" xfId="0" applyNumberFormat="1" applyFont="1" applyBorder="1" applyProtection="1">
      <protection hidden="1"/>
    </xf>
    <xf numFmtId="0" fontId="0" fillId="0" borderId="0" xfId="0" applyFont="1" applyBorder="1" applyProtection="1">
      <protection hidden="1"/>
    </xf>
    <xf numFmtId="165" fontId="5" fillId="0" borderId="0" xfId="0" applyNumberFormat="1" applyFont="1" applyProtection="1">
      <protection hidden="1"/>
    </xf>
    <xf numFmtId="165" fontId="7" fillId="0" borderId="1" xfId="0" applyNumberFormat="1" applyFont="1" applyBorder="1" applyAlignment="1" applyProtection="1">
      <alignment vertical="center"/>
      <protection hidden="1"/>
    </xf>
    <xf numFmtId="165" fontId="2" fillId="0" borderId="1" xfId="0" applyNumberFormat="1" applyFont="1" applyBorder="1" applyAlignment="1" applyProtection="1">
      <alignment vertical="center"/>
      <protection hidden="1"/>
    </xf>
    <xf numFmtId="0" fontId="1" fillId="0" borderId="0" xfId="0" applyFont="1" applyAlignment="1">
      <alignment horizontal="right"/>
    </xf>
    <xf numFmtId="0" fontId="4" fillId="0" borderId="8" xfId="0" applyFont="1" applyBorder="1" applyAlignment="1" applyProtection="1">
      <alignment vertical="center"/>
      <protection hidden="1"/>
    </xf>
    <xf numFmtId="0" fontId="5" fillId="0" borderId="8" xfId="0" applyFont="1" applyBorder="1" applyProtection="1">
      <protection hidden="1"/>
    </xf>
    <xf numFmtId="0" fontId="5" fillId="0" borderId="10" xfId="0" applyFont="1" applyBorder="1" applyProtection="1">
      <protection hidden="1"/>
    </xf>
    <xf numFmtId="0" fontId="5" fillId="0" borderId="12" xfId="0" applyFont="1" applyBorder="1" applyProtection="1"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4" fillId="2" borderId="1" xfId="0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right" vertical="center" indent="1"/>
      <protection hidden="1"/>
    </xf>
    <xf numFmtId="4" fontId="2" fillId="0" borderId="1" xfId="0" applyNumberFormat="1" applyFont="1" applyBorder="1" applyAlignment="1" applyProtection="1">
      <alignment horizontal="right" vertical="center" indent="1"/>
      <protection hidden="1"/>
    </xf>
    <xf numFmtId="165" fontId="2" fillId="0" borderId="1" xfId="0" applyNumberFormat="1" applyFont="1" applyBorder="1" applyAlignment="1" applyProtection="1">
      <alignment horizontal="right" vertical="center" indent="1"/>
      <protection hidden="1"/>
    </xf>
    <xf numFmtId="0" fontId="6" fillId="0" borderId="0" xfId="0" applyFont="1" applyAlignment="1" applyProtection="1">
      <alignment vertical="center"/>
      <protection hidden="1"/>
    </xf>
    <xf numFmtId="165" fontId="6" fillId="0" borderId="1" xfId="0" applyNumberFormat="1" applyFont="1" applyBorder="1" applyAlignment="1" applyProtection="1">
      <alignment horizontal="right" vertical="center" indent="1"/>
      <protection hidden="1"/>
    </xf>
    <xf numFmtId="165" fontId="6" fillId="0" borderId="1" xfId="0" applyNumberFormat="1" applyFont="1" applyBorder="1" applyAlignment="1" applyProtection="1">
      <alignment vertical="center"/>
      <protection hidden="1"/>
    </xf>
    <xf numFmtId="165" fontId="2" fillId="2" borderId="1" xfId="0" applyNumberFormat="1" applyFont="1" applyFill="1" applyBorder="1" applyAlignment="1" applyProtection="1">
      <alignment horizontal="right" vertical="center" indent="1"/>
      <protection locked="0"/>
    </xf>
    <xf numFmtId="4" fontId="2" fillId="2" borderId="1" xfId="0" applyNumberFormat="1" applyFont="1" applyFill="1" applyBorder="1" applyAlignment="1" applyProtection="1">
      <alignment horizontal="right" vertical="center" indent="1"/>
      <protection locked="0"/>
    </xf>
    <xf numFmtId="0" fontId="1" fillId="0" borderId="1" xfId="0" applyFont="1" applyBorder="1" applyAlignment="1" applyProtection="1">
      <alignment horizontal="right"/>
      <protection hidden="1"/>
    </xf>
    <xf numFmtId="4" fontId="9" fillId="0" borderId="0" xfId="0" applyNumberFormat="1" applyFont="1" applyBorder="1" applyProtection="1">
      <protection hidden="1"/>
    </xf>
    <xf numFmtId="4" fontId="9" fillId="0" borderId="0" xfId="0" applyNumberFormat="1" applyFont="1" applyProtection="1">
      <protection hidden="1"/>
    </xf>
    <xf numFmtId="2" fontId="10" fillId="0" borderId="0" xfId="0" applyNumberFormat="1" applyFont="1" applyAlignment="1" applyProtection="1">
      <alignment horizontal="right" indent="1"/>
      <protection hidden="1"/>
    </xf>
    <xf numFmtId="2" fontId="4" fillId="0" borderId="0" xfId="0" applyNumberFormat="1" applyFont="1" applyAlignment="1" applyProtection="1">
      <alignment horizontal="right" indent="1"/>
      <protection hidden="1"/>
    </xf>
    <xf numFmtId="10" fontId="3" fillId="0" borderId="0" xfId="1" applyNumberFormat="1" applyFont="1" applyProtection="1">
      <protection hidden="1"/>
    </xf>
    <xf numFmtId="9" fontId="3" fillId="0" borderId="0" xfId="1" applyNumberFormat="1" applyFont="1" applyProtection="1">
      <protection hidden="1"/>
    </xf>
    <xf numFmtId="165" fontId="4" fillId="0" borderId="0" xfId="1" applyNumberFormat="1" applyFont="1" applyProtection="1">
      <protection hidden="1"/>
    </xf>
    <xf numFmtId="49" fontId="11" fillId="0" borderId="1" xfId="0" applyNumberFormat="1" applyFont="1" applyFill="1" applyBorder="1" applyAlignment="1">
      <alignment horizontal="center"/>
    </xf>
    <xf numFmtId="0" fontId="3" fillId="0" borderId="1" xfId="0" applyFont="1" applyFill="1" applyBorder="1"/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/>
    <xf numFmtId="2" fontId="11" fillId="0" borderId="1" xfId="0" applyNumberFormat="1" applyFont="1" applyFill="1" applyBorder="1" applyAlignment="1">
      <alignment horizontal="right"/>
    </xf>
    <xf numFmtId="0" fontId="7" fillId="0" borderId="0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49" fontId="1" fillId="0" borderId="0" xfId="0" applyNumberFormat="1" applyFont="1" applyFill="1" applyBorder="1" applyProtection="1">
      <protection hidden="1"/>
    </xf>
    <xf numFmtId="0" fontId="12" fillId="0" borderId="0" xfId="0" applyFont="1" applyFill="1" applyBorder="1" applyProtection="1">
      <protection hidden="1"/>
    </xf>
    <xf numFmtId="0" fontId="1" fillId="0" borderId="5" xfId="0" applyFont="1" applyFill="1" applyBorder="1" applyProtection="1">
      <protection hidden="1"/>
    </xf>
    <xf numFmtId="10" fontId="1" fillId="2" borderId="2" xfId="0" applyNumberFormat="1" applyFont="1" applyFill="1" applyBorder="1" applyProtection="1">
      <protection locked="0"/>
    </xf>
    <xf numFmtId="165" fontId="1" fillId="0" borderId="2" xfId="0" applyNumberFormat="1" applyFont="1" applyBorder="1" applyProtection="1">
      <protection hidden="1"/>
    </xf>
    <xf numFmtId="0" fontId="1" fillId="0" borderId="13" xfId="0" applyFont="1" applyBorder="1" applyProtection="1">
      <protection hidden="1"/>
    </xf>
    <xf numFmtId="0" fontId="4" fillId="0" borderId="10" xfId="0" applyFont="1" applyBorder="1" applyAlignment="1" applyProtection="1">
      <alignment horizontal="right" vertical="center"/>
      <protection hidden="1"/>
    </xf>
    <xf numFmtId="165" fontId="4" fillId="2" borderId="10" xfId="0" applyNumberFormat="1" applyFont="1" applyFill="1" applyBorder="1" applyAlignment="1" applyProtection="1">
      <alignment horizontal="right" vertical="center"/>
      <protection locked="0"/>
    </xf>
    <xf numFmtId="0" fontId="13" fillId="0" borderId="0" xfId="1" applyFont="1" applyProtection="1">
      <protection hidden="1"/>
    </xf>
    <xf numFmtId="49" fontId="13" fillId="0" borderId="0" xfId="1" applyNumberFormat="1" applyFont="1" applyProtection="1">
      <protection hidden="1"/>
    </xf>
    <xf numFmtId="10" fontId="13" fillId="0" borderId="0" xfId="1" applyNumberFormat="1" applyFont="1" applyProtection="1">
      <protection hidden="1"/>
    </xf>
    <xf numFmtId="9" fontId="13" fillId="0" borderId="0" xfId="1" applyNumberFormat="1" applyFont="1" applyProtection="1">
      <protection hidden="1"/>
    </xf>
    <xf numFmtId="165" fontId="14" fillId="0" borderId="0" xfId="1" applyNumberFormat="1" applyFont="1" applyProtection="1">
      <protection hidden="1"/>
    </xf>
    <xf numFmtId="0" fontId="15" fillId="0" borderId="0" xfId="1" applyFont="1" applyProtection="1">
      <protection hidden="1"/>
    </xf>
    <xf numFmtId="49" fontId="15" fillId="0" borderId="0" xfId="1" applyNumberFormat="1" applyFont="1" applyProtection="1">
      <protection hidden="1"/>
    </xf>
    <xf numFmtId="10" fontId="15" fillId="0" borderId="0" xfId="1" applyNumberFormat="1" applyFont="1" applyProtection="1">
      <protection hidden="1"/>
    </xf>
    <xf numFmtId="9" fontId="15" fillId="0" borderId="0" xfId="1" applyNumberFormat="1" applyFont="1" applyProtection="1">
      <protection hidden="1"/>
    </xf>
    <xf numFmtId="165" fontId="16" fillId="0" borderId="0" xfId="1" applyNumberFormat="1" applyFont="1" applyProtection="1">
      <protection hidden="1"/>
    </xf>
    <xf numFmtId="17" fontId="15" fillId="0" borderId="0" xfId="1" applyNumberFormat="1" applyFont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15" fillId="0" borderId="0" xfId="1" applyFont="1" applyFill="1" applyProtection="1">
      <protection hidden="1"/>
    </xf>
    <xf numFmtId="49" fontId="15" fillId="0" borderId="0" xfId="1" applyNumberFormat="1" applyFont="1" applyFill="1" applyProtection="1">
      <protection hidden="1"/>
    </xf>
    <xf numFmtId="10" fontId="15" fillId="0" borderId="0" xfId="1" applyNumberFormat="1" applyFont="1" applyFill="1" applyProtection="1">
      <protection hidden="1"/>
    </xf>
    <xf numFmtId="9" fontId="15" fillId="0" borderId="0" xfId="1" applyNumberFormat="1" applyFont="1" applyFill="1" applyProtection="1">
      <protection hidden="1"/>
    </xf>
    <xf numFmtId="165" fontId="16" fillId="0" borderId="0" xfId="1" applyNumberFormat="1" applyFont="1" applyFill="1" applyProtection="1">
      <protection hidden="1"/>
    </xf>
    <xf numFmtId="0" fontId="17" fillId="0" borderId="8" xfId="0" applyFont="1" applyBorder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left"/>
      <protection hidden="1"/>
    </xf>
    <xf numFmtId="49" fontId="4" fillId="0" borderId="0" xfId="0" applyNumberFormat="1" applyFont="1" applyAlignment="1" applyProtection="1">
      <alignment horizontal="left"/>
      <protection hidden="1"/>
    </xf>
    <xf numFmtId="0" fontId="1" fillId="0" borderId="5" xfId="0" applyFont="1" applyBorder="1" applyAlignment="1" applyProtection="1">
      <alignment horizontal="lef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3" fillId="0" borderId="14" xfId="0" applyFont="1" applyBorder="1" applyAlignment="1" applyProtection="1">
      <alignment horizontal="right"/>
      <protection hidden="1"/>
    </xf>
    <xf numFmtId="0" fontId="4" fillId="0" borderId="15" xfId="0" applyFont="1" applyBorder="1" applyAlignment="1" applyProtection="1">
      <alignment horizontal="left"/>
      <protection hidden="1"/>
    </xf>
    <xf numFmtId="49" fontId="4" fillId="0" borderId="3" xfId="0" applyNumberFormat="1" applyFont="1" applyBorder="1" applyAlignment="1" applyProtection="1">
      <alignment horizontal="left"/>
      <protection hidden="1"/>
    </xf>
    <xf numFmtId="0" fontId="1" fillId="0" borderId="14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4" fillId="0" borderId="8" xfId="0" applyFont="1" applyBorder="1" applyAlignment="1" applyProtection="1">
      <alignment horizontal="left" vertical="center"/>
      <protection hidden="1"/>
    </xf>
    <xf numFmtId="0" fontId="4" fillId="0" borderId="10" xfId="0" applyFont="1" applyBorder="1" applyAlignment="1" applyProtection="1">
      <alignment horizontal="left" vertical="center"/>
      <protection hidden="1"/>
    </xf>
    <xf numFmtId="0" fontId="2" fillId="0" borderId="8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0" fontId="7" fillId="0" borderId="8" xfId="0" applyFont="1" applyBorder="1" applyAlignment="1" applyProtection="1">
      <alignment horizontal="left" vertical="center"/>
      <protection hidden="1"/>
    </xf>
    <xf numFmtId="0" fontId="7" fillId="0" borderId="12" xfId="0" applyFont="1" applyBorder="1" applyAlignment="1" applyProtection="1">
      <alignment horizontal="left" vertical="center"/>
      <protection hidden="1"/>
    </xf>
  </cellXfs>
  <cellStyles count="2">
    <cellStyle name="Standard" xfId="0" builtinId="0"/>
    <cellStyle name="Standard_20081028_Draft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53"/>
  <sheetViews>
    <sheetView tabSelected="1"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2" width="6.140625" style="76" customWidth="1"/>
    <col min="3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3.42578125" style="16" customWidth="1"/>
    <col min="17" max="23" width="11.42578125" style="16"/>
    <col min="24" max="32" width="12.42578125" style="16" customWidth="1"/>
    <col min="33" max="16384" width="11.42578125" style="16"/>
  </cols>
  <sheetData>
    <row r="1" spans="1:32" s="53" customFormat="1" ht="38.25" x14ac:dyDescent="0.2">
      <c r="A1" s="51" t="s">
        <v>0</v>
      </c>
      <c r="B1" s="75" t="s">
        <v>20</v>
      </c>
      <c r="C1" s="51" t="s">
        <v>22</v>
      </c>
      <c r="D1" s="51" t="s">
        <v>21</v>
      </c>
      <c r="E1" s="51" t="s">
        <v>1</v>
      </c>
      <c r="F1" s="51" t="s">
        <v>23</v>
      </c>
      <c r="G1" s="51" t="s">
        <v>2</v>
      </c>
      <c r="H1" s="51" t="s">
        <v>4</v>
      </c>
      <c r="I1" s="51" t="s">
        <v>12</v>
      </c>
      <c r="J1" s="51" t="s">
        <v>13</v>
      </c>
      <c r="K1" s="51" t="s">
        <v>5</v>
      </c>
      <c r="L1" s="51" t="s">
        <v>3</v>
      </c>
      <c r="M1" s="51" t="s">
        <v>227</v>
      </c>
      <c r="N1" s="51" t="s">
        <v>114</v>
      </c>
      <c r="O1" s="51" t="s">
        <v>14</v>
      </c>
      <c r="P1" s="51" t="s">
        <v>226</v>
      </c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</row>
    <row r="2" spans="1:32" x14ac:dyDescent="0.2">
      <c r="A2" s="100">
        <v>1</v>
      </c>
      <c r="B2" s="110" t="s">
        <v>18</v>
      </c>
      <c r="C2" s="108"/>
      <c r="D2" s="111" t="s">
        <v>179</v>
      </c>
      <c r="E2" s="109" t="s">
        <v>219</v>
      </c>
      <c r="F2" s="111" t="s">
        <v>213</v>
      </c>
      <c r="G2" s="112">
        <v>41.19</v>
      </c>
      <c r="H2" s="56" t="s">
        <v>139</v>
      </c>
      <c r="I2" s="54">
        <f>VLOOKUP(H2,Reinigungstage!$A$6:$C$15,3,FALSE)</f>
        <v>12</v>
      </c>
      <c r="J2" s="59">
        <f>G2*I2</f>
        <v>494.28</v>
      </c>
      <c r="K2" s="61"/>
      <c r="L2" s="57">
        <f>IF(J2&gt;0,IF(K2&gt;0,(G2/K2)*(1/24),0),0)</f>
        <v>0</v>
      </c>
      <c r="M2" s="55">
        <f>IF(J2&gt;0,IF(K2&gt;0,(J2/K2),0),0)</f>
        <v>0</v>
      </c>
      <c r="N2" s="58">
        <f>'SVS UR'!$H$57</f>
        <v>0</v>
      </c>
      <c r="O2" s="4">
        <f>P2/12</f>
        <v>0</v>
      </c>
      <c r="P2" s="58">
        <f>M2*N2</f>
        <v>0</v>
      </c>
    </row>
    <row r="3" spans="1:32" x14ac:dyDescent="0.2">
      <c r="A3" s="100">
        <v>2</v>
      </c>
      <c r="B3" s="110" t="s">
        <v>180</v>
      </c>
      <c r="C3" s="108"/>
      <c r="D3" s="111" t="s">
        <v>181</v>
      </c>
      <c r="E3" s="109" t="s">
        <v>219</v>
      </c>
      <c r="F3" s="111" t="s">
        <v>213</v>
      </c>
      <c r="G3" s="112">
        <v>199.28</v>
      </c>
      <c r="H3" s="56" t="s">
        <v>139</v>
      </c>
      <c r="I3" s="54">
        <f>VLOOKUP(H3,Reinigungstage!$A$6:$C$15,3,FALSE)</f>
        <v>12</v>
      </c>
      <c r="J3" s="55">
        <f>G3*I3</f>
        <v>2391.36</v>
      </c>
      <c r="K3" s="61"/>
      <c r="L3" s="57">
        <f>IF(J3&gt;0,IF(K3&gt;0,(G3/K3)*(1/24),0),0)</f>
        <v>0</v>
      </c>
      <c r="M3" s="55">
        <f>IF(J3&gt;0,IF(K3&gt;0,(J3/K3),0),0)</f>
        <v>0</v>
      </c>
      <c r="N3" s="58">
        <f>'SVS UR'!$H$57</f>
        <v>0</v>
      </c>
      <c r="O3" s="4">
        <f t="shared" ref="O3:O49" si="0">P3/12</f>
        <v>0</v>
      </c>
      <c r="P3" s="58">
        <f t="shared" ref="P3:P8" si="1">M3*N3</f>
        <v>0</v>
      </c>
    </row>
    <row r="4" spans="1:32" x14ac:dyDescent="0.2">
      <c r="A4" s="100">
        <v>3</v>
      </c>
      <c r="B4" s="110" t="s">
        <v>182</v>
      </c>
      <c r="C4" s="108"/>
      <c r="D4" s="111" t="s">
        <v>183</v>
      </c>
      <c r="E4" s="109" t="s">
        <v>219</v>
      </c>
      <c r="F4" s="111" t="s">
        <v>214</v>
      </c>
      <c r="G4" s="112">
        <v>49.26</v>
      </c>
      <c r="H4" s="56" t="s">
        <v>139</v>
      </c>
      <c r="I4" s="54">
        <f>VLOOKUP(H4,Reinigungstage!$A$6:$C$15,3,FALSE)</f>
        <v>12</v>
      </c>
      <c r="J4" s="59">
        <f t="shared" ref="J4:J13" si="2">G4*I4</f>
        <v>591.12</v>
      </c>
      <c r="K4" s="61"/>
      <c r="L4" s="57">
        <f t="shared" ref="L4:L13" si="3">IF(J4&gt;0,IF(K4&gt;0,(G4/K4)*(1/24),0),0)</f>
        <v>0</v>
      </c>
      <c r="M4" s="55">
        <f t="shared" ref="M4:M13" si="4">IF(J4&gt;0,IF(K4&gt;0,(J4/K4),0),0)</f>
        <v>0</v>
      </c>
      <c r="N4" s="58">
        <f>'SVS UR'!$H$57</f>
        <v>0</v>
      </c>
      <c r="O4" s="4">
        <f t="shared" si="0"/>
        <v>0</v>
      </c>
      <c r="P4" s="58">
        <f t="shared" si="1"/>
        <v>0</v>
      </c>
    </row>
    <row r="5" spans="1:32" x14ac:dyDescent="0.2">
      <c r="A5" s="100">
        <v>4</v>
      </c>
      <c r="B5" s="110" t="s">
        <v>184</v>
      </c>
      <c r="C5" s="108"/>
      <c r="D5" s="111" t="s">
        <v>185</v>
      </c>
      <c r="E5" s="109" t="s">
        <v>172</v>
      </c>
      <c r="F5" s="111" t="s">
        <v>175</v>
      </c>
      <c r="G5" s="112">
        <v>12.67</v>
      </c>
      <c r="H5" s="56" t="s">
        <v>10</v>
      </c>
      <c r="I5" s="54">
        <f>VLOOKUP(H5,Reinigungstage!$A$6:$C$15,3,FALSE)</f>
        <v>52</v>
      </c>
      <c r="J5" s="59">
        <f t="shared" si="2"/>
        <v>658.84</v>
      </c>
      <c r="K5" s="61"/>
      <c r="L5" s="57">
        <f t="shared" si="3"/>
        <v>0</v>
      </c>
      <c r="M5" s="55">
        <f t="shared" si="4"/>
        <v>0</v>
      </c>
      <c r="N5" s="58">
        <f>'SVS UR'!$H$57</f>
        <v>0</v>
      </c>
      <c r="O5" s="4">
        <f t="shared" si="0"/>
        <v>0</v>
      </c>
      <c r="P5" s="58">
        <f t="shared" si="1"/>
        <v>0</v>
      </c>
    </row>
    <row r="6" spans="1:32" x14ac:dyDescent="0.2">
      <c r="A6" s="100">
        <v>5</v>
      </c>
      <c r="B6" s="110" t="s">
        <v>184</v>
      </c>
      <c r="C6" s="108"/>
      <c r="D6" s="111" t="s">
        <v>183</v>
      </c>
      <c r="E6" s="109" t="s">
        <v>219</v>
      </c>
      <c r="F6" s="111" t="s">
        <v>214</v>
      </c>
      <c r="G6" s="112">
        <v>59.74</v>
      </c>
      <c r="H6" s="56" t="s">
        <v>139</v>
      </c>
      <c r="I6" s="54">
        <f>VLOOKUP(H6,Reinigungstage!$A$6:$C$15,3,FALSE)</f>
        <v>12</v>
      </c>
      <c r="J6" s="59">
        <f t="shared" si="2"/>
        <v>716.88</v>
      </c>
      <c r="K6" s="61"/>
      <c r="L6" s="57">
        <f t="shared" si="3"/>
        <v>0</v>
      </c>
      <c r="M6" s="55">
        <f t="shared" si="4"/>
        <v>0</v>
      </c>
      <c r="N6" s="58">
        <f>'SVS UR'!$H$57</f>
        <v>0</v>
      </c>
      <c r="O6" s="4">
        <f t="shared" si="0"/>
        <v>0</v>
      </c>
      <c r="P6" s="58">
        <f t="shared" si="1"/>
        <v>0</v>
      </c>
    </row>
    <row r="7" spans="1:32" x14ac:dyDescent="0.2">
      <c r="A7" s="100">
        <v>6</v>
      </c>
      <c r="B7" s="110"/>
      <c r="C7" s="108"/>
      <c r="D7" s="111" t="s">
        <v>171</v>
      </c>
      <c r="E7" s="109" t="s">
        <v>7</v>
      </c>
      <c r="F7" s="111" t="s">
        <v>177</v>
      </c>
      <c r="G7" s="112">
        <v>1.58</v>
      </c>
      <c r="H7" s="56" t="s">
        <v>220</v>
      </c>
      <c r="I7" s="54">
        <f>VLOOKUP(H7,Reinigungstage!$A$6:$C$16,3,FALSE)</f>
        <v>103</v>
      </c>
      <c r="J7" s="59">
        <f t="shared" si="2"/>
        <v>162.74</v>
      </c>
      <c r="K7" s="61"/>
      <c r="L7" s="57">
        <f t="shared" si="3"/>
        <v>0</v>
      </c>
      <c r="M7" s="55">
        <f t="shared" si="4"/>
        <v>0</v>
      </c>
      <c r="N7" s="58">
        <f>'SVS UR'!$H$57</f>
        <v>0</v>
      </c>
      <c r="O7" s="4">
        <f t="shared" si="0"/>
        <v>0</v>
      </c>
      <c r="P7" s="58">
        <f t="shared" si="1"/>
        <v>0</v>
      </c>
    </row>
    <row r="8" spans="1:32" x14ac:dyDescent="0.2">
      <c r="A8" s="100">
        <v>7</v>
      </c>
      <c r="B8" s="110" t="s">
        <v>18</v>
      </c>
      <c r="C8" s="108"/>
      <c r="D8" s="111" t="s">
        <v>167</v>
      </c>
      <c r="E8" s="109" t="s">
        <v>172</v>
      </c>
      <c r="F8" s="111" t="s">
        <v>161</v>
      </c>
      <c r="G8" s="112">
        <v>11.97</v>
      </c>
      <c r="H8" s="56" t="s">
        <v>10</v>
      </c>
      <c r="I8" s="54">
        <f>VLOOKUP(H8,Reinigungstage!$A$6:$C$15,3,FALSE)</f>
        <v>52</v>
      </c>
      <c r="J8" s="59">
        <f t="shared" si="2"/>
        <v>622.44000000000005</v>
      </c>
      <c r="K8" s="61"/>
      <c r="L8" s="57">
        <f t="shared" si="3"/>
        <v>0</v>
      </c>
      <c r="M8" s="55">
        <f t="shared" si="4"/>
        <v>0</v>
      </c>
      <c r="N8" s="58">
        <f>'SVS UR'!$H$57</f>
        <v>0</v>
      </c>
      <c r="O8" s="4">
        <f t="shared" si="0"/>
        <v>0</v>
      </c>
      <c r="P8" s="58">
        <f t="shared" si="1"/>
        <v>0</v>
      </c>
    </row>
    <row r="9" spans="1:32" x14ac:dyDescent="0.2">
      <c r="A9" s="100">
        <v>8</v>
      </c>
      <c r="B9" s="110" t="s">
        <v>18</v>
      </c>
      <c r="C9" s="108"/>
      <c r="D9" s="111" t="s">
        <v>186</v>
      </c>
      <c r="E9" s="109" t="s">
        <v>172</v>
      </c>
      <c r="F9" s="111" t="s">
        <v>161</v>
      </c>
      <c r="G9" s="112">
        <v>19.78</v>
      </c>
      <c r="H9" s="56" t="s">
        <v>10</v>
      </c>
      <c r="I9" s="54">
        <f>VLOOKUP(H9,Reinigungstage!$A$6:$C$15,3,FALSE)</f>
        <v>52</v>
      </c>
      <c r="J9" s="59">
        <f t="shared" si="2"/>
        <v>1028.56</v>
      </c>
      <c r="K9" s="61"/>
      <c r="L9" s="57">
        <f t="shared" si="3"/>
        <v>0</v>
      </c>
      <c r="M9" s="55">
        <f t="shared" si="4"/>
        <v>0</v>
      </c>
      <c r="N9" s="58">
        <f>'SVS UR'!$H$57</f>
        <v>0</v>
      </c>
      <c r="O9" s="4">
        <f t="shared" si="0"/>
        <v>0</v>
      </c>
      <c r="P9" s="58">
        <f>M9*N9</f>
        <v>0</v>
      </c>
    </row>
    <row r="10" spans="1:32" x14ac:dyDescent="0.2">
      <c r="A10" s="100">
        <v>9</v>
      </c>
      <c r="B10" s="110" t="s">
        <v>18</v>
      </c>
      <c r="C10" s="108"/>
      <c r="D10" s="111" t="s">
        <v>187</v>
      </c>
      <c r="E10" s="109" t="s">
        <v>172</v>
      </c>
      <c r="F10" s="111" t="s">
        <v>213</v>
      </c>
      <c r="G10" s="112">
        <v>25.62</v>
      </c>
      <c r="H10" s="56" t="s">
        <v>10</v>
      </c>
      <c r="I10" s="54">
        <f>VLOOKUP(H10,Reinigungstage!$A$6:$C$15,3,FALSE)</f>
        <v>52</v>
      </c>
      <c r="J10" s="59">
        <f t="shared" si="2"/>
        <v>1332.24</v>
      </c>
      <c r="K10" s="61"/>
      <c r="L10" s="57">
        <f t="shared" si="3"/>
        <v>0</v>
      </c>
      <c r="M10" s="55">
        <f t="shared" si="4"/>
        <v>0</v>
      </c>
      <c r="N10" s="58">
        <f>'SVS UR'!$H$57</f>
        <v>0</v>
      </c>
      <c r="O10" s="4">
        <f t="shared" si="0"/>
        <v>0</v>
      </c>
      <c r="P10" s="58">
        <f>M10*N10</f>
        <v>0</v>
      </c>
    </row>
    <row r="11" spans="1:32" x14ac:dyDescent="0.2">
      <c r="A11" s="100">
        <v>10</v>
      </c>
      <c r="B11" s="110" t="s">
        <v>18</v>
      </c>
      <c r="C11" s="108"/>
      <c r="D11" s="111" t="s">
        <v>167</v>
      </c>
      <c r="E11" s="109" t="s">
        <v>172</v>
      </c>
      <c r="F11" s="111" t="s">
        <v>213</v>
      </c>
      <c r="G11" s="112">
        <v>26.27</v>
      </c>
      <c r="H11" s="56" t="s">
        <v>10</v>
      </c>
      <c r="I11" s="54">
        <f>VLOOKUP(H11,Reinigungstage!$A$6:$C$15,3,FALSE)</f>
        <v>52</v>
      </c>
      <c r="J11" s="59">
        <f t="shared" si="2"/>
        <v>1366.04</v>
      </c>
      <c r="K11" s="61"/>
      <c r="L11" s="57">
        <f t="shared" si="3"/>
        <v>0</v>
      </c>
      <c r="M11" s="55">
        <f t="shared" si="4"/>
        <v>0</v>
      </c>
      <c r="N11" s="58">
        <f>'SVS UR'!$H$57</f>
        <v>0</v>
      </c>
      <c r="O11" s="4">
        <f t="shared" si="0"/>
        <v>0</v>
      </c>
      <c r="P11" s="58">
        <f>M11*N11</f>
        <v>0</v>
      </c>
    </row>
    <row r="12" spans="1:32" x14ac:dyDescent="0.2">
      <c r="A12" s="100">
        <v>11</v>
      </c>
      <c r="B12" s="110" t="s">
        <v>18</v>
      </c>
      <c r="C12" s="108"/>
      <c r="D12" s="111" t="s">
        <v>188</v>
      </c>
      <c r="E12" s="109" t="s">
        <v>172</v>
      </c>
      <c r="F12" s="111" t="s">
        <v>213</v>
      </c>
      <c r="G12" s="112">
        <v>65.94</v>
      </c>
      <c r="H12" s="56" t="s">
        <v>10</v>
      </c>
      <c r="I12" s="54">
        <f>VLOOKUP(H12,Reinigungstage!$A$6:$C$15,3,FALSE)</f>
        <v>52</v>
      </c>
      <c r="J12" s="59">
        <f t="shared" si="2"/>
        <v>3428.88</v>
      </c>
      <c r="K12" s="61"/>
      <c r="L12" s="57">
        <f t="shared" si="3"/>
        <v>0</v>
      </c>
      <c r="M12" s="55">
        <f t="shared" si="4"/>
        <v>0</v>
      </c>
      <c r="N12" s="58">
        <f>'SVS UR'!$H$57</f>
        <v>0</v>
      </c>
      <c r="O12" s="4">
        <f t="shared" si="0"/>
        <v>0</v>
      </c>
      <c r="P12" s="58">
        <f>M12*N12</f>
        <v>0</v>
      </c>
    </row>
    <row r="13" spans="1:32" x14ac:dyDescent="0.2">
      <c r="A13" s="100">
        <v>12</v>
      </c>
      <c r="B13" s="110" t="s">
        <v>180</v>
      </c>
      <c r="C13" s="108"/>
      <c r="D13" s="111" t="s">
        <v>189</v>
      </c>
      <c r="E13" s="109" t="s">
        <v>172</v>
      </c>
      <c r="F13" s="111" t="s">
        <v>161</v>
      </c>
      <c r="G13" s="112">
        <v>38.700000000000003</v>
      </c>
      <c r="H13" s="56" t="s">
        <v>10</v>
      </c>
      <c r="I13" s="54">
        <f>VLOOKUP(H13,Reinigungstage!$A$6:$C$15,3,FALSE)</f>
        <v>52</v>
      </c>
      <c r="J13" s="59">
        <f t="shared" si="2"/>
        <v>2012.4</v>
      </c>
      <c r="K13" s="61"/>
      <c r="L13" s="57">
        <f t="shared" si="3"/>
        <v>0</v>
      </c>
      <c r="M13" s="55">
        <f t="shared" si="4"/>
        <v>0</v>
      </c>
      <c r="N13" s="58">
        <f>'SVS UR'!$H$57</f>
        <v>0</v>
      </c>
      <c r="O13" s="4">
        <f t="shared" si="0"/>
        <v>0</v>
      </c>
      <c r="P13" s="58">
        <f>M13*N13</f>
        <v>0</v>
      </c>
    </row>
    <row r="14" spans="1:32" x14ac:dyDescent="0.2">
      <c r="A14" s="100">
        <v>13</v>
      </c>
      <c r="B14" s="110" t="s">
        <v>17</v>
      </c>
      <c r="C14" s="108"/>
      <c r="D14" s="111" t="s">
        <v>230</v>
      </c>
      <c r="E14" s="109" t="s">
        <v>231</v>
      </c>
      <c r="F14" s="111" t="s">
        <v>175</v>
      </c>
      <c r="G14" s="112">
        <v>96.76</v>
      </c>
      <c r="H14" s="56" t="s">
        <v>10</v>
      </c>
      <c r="I14" s="54">
        <f>VLOOKUP(H14,Reinigungstage!$A$6:$C$15,3,FALSE)</f>
        <v>52</v>
      </c>
      <c r="J14" s="59">
        <f t="shared" ref="J14:J42" si="5">G14*I14</f>
        <v>5031.5200000000004</v>
      </c>
      <c r="K14" s="61"/>
      <c r="L14" s="57">
        <f t="shared" ref="L14:L42" si="6">IF(J14&gt;0,IF(K14&gt;0,(G14/K14)*(1/24),0),0)</f>
        <v>0</v>
      </c>
      <c r="M14" s="55">
        <f t="shared" ref="M14:M42" si="7">IF(J14&gt;0,IF(K14&gt;0,(J14/K14),0),0)</f>
        <v>0</v>
      </c>
      <c r="N14" s="58">
        <f>'SVS UR'!$H$57</f>
        <v>0</v>
      </c>
      <c r="O14" s="4">
        <f t="shared" si="0"/>
        <v>0</v>
      </c>
      <c r="P14" s="58">
        <f t="shared" ref="P14:P42" si="8">M14*N14</f>
        <v>0</v>
      </c>
    </row>
    <row r="15" spans="1:32" x14ac:dyDescent="0.2">
      <c r="A15" s="100">
        <v>14</v>
      </c>
      <c r="B15" s="110" t="s">
        <v>184</v>
      </c>
      <c r="C15" s="108"/>
      <c r="D15" s="111" t="s">
        <v>190</v>
      </c>
      <c r="E15" s="109" t="s">
        <v>172</v>
      </c>
      <c r="F15" s="111" t="s">
        <v>175</v>
      </c>
      <c r="G15" s="112">
        <v>18.36</v>
      </c>
      <c r="H15" s="56" t="s">
        <v>10</v>
      </c>
      <c r="I15" s="54">
        <f>VLOOKUP(H15,Reinigungstage!$A$6:$C$15,3,FALSE)</f>
        <v>52</v>
      </c>
      <c r="J15" s="59">
        <f>G15*I15</f>
        <v>954.72</v>
      </c>
      <c r="K15" s="61"/>
      <c r="L15" s="57">
        <f>IF(J15&gt;0,IF(K15&gt;0,(G15/K15)*(1/24),0),0)</f>
        <v>0</v>
      </c>
      <c r="M15" s="55">
        <f>IF(J15&gt;0,IF(K15&gt;0,(J15/K15),0),0)</f>
        <v>0</v>
      </c>
      <c r="N15" s="58">
        <f>'SVS UR'!$H$57</f>
        <v>0</v>
      </c>
      <c r="O15" s="4">
        <f t="shared" si="0"/>
        <v>0</v>
      </c>
      <c r="P15" s="58">
        <f>M15*N15</f>
        <v>0</v>
      </c>
    </row>
    <row r="16" spans="1:32" x14ac:dyDescent="0.2">
      <c r="A16" s="100">
        <v>15</v>
      </c>
      <c r="B16" s="110" t="s">
        <v>184</v>
      </c>
      <c r="C16" s="108"/>
      <c r="D16" s="111" t="s">
        <v>191</v>
      </c>
      <c r="E16" s="109" t="s">
        <v>178</v>
      </c>
      <c r="F16" s="111" t="s">
        <v>176</v>
      </c>
      <c r="G16" s="112">
        <v>2.52</v>
      </c>
      <c r="H16" s="56" t="s">
        <v>164</v>
      </c>
      <c r="I16" s="54">
        <f>VLOOKUP(H16,Reinigungstage!$A$6:$C$15,3,FALSE)</f>
        <v>0</v>
      </c>
      <c r="J16" s="59">
        <f>G16*I16</f>
        <v>0</v>
      </c>
      <c r="K16" s="61"/>
      <c r="L16" s="57">
        <f>IF(J16&gt;0,IF(K16&gt;0,(G16/K16)*(1/24),0),0)</f>
        <v>0</v>
      </c>
      <c r="M16" s="55">
        <f>IF(J16&gt;0,IF(K16&gt;0,(J16/K16),0),0)</f>
        <v>0</v>
      </c>
      <c r="N16" s="58">
        <f>'SVS UR'!$H$57</f>
        <v>0</v>
      </c>
      <c r="O16" s="4">
        <f t="shared" si="0"/>
        <v>0</v>
      </c>
      <c r="P16" s="58">
        <f>M16*N16</f>
        <v>0</v>
      </c>
    </row>
    <row r="17" spans="1:16" x14ac:dyDescent="0.2">
      <c r="A17" s="100">
        <v>16</v>
      </c>
      <c r="B17" s="110" t="s">
        <v>184</v>
      </c>
      <c r="C17" s="108"/>
      <c r="D17" s="111" t="s">
        <v>192</v>
      </c>
      <c r="E17" s="109" t="s">
        <v>178</v>
      </c>
      <c r="F17" s="111" t="s">
        <v>176</v>
      </c>
      <c r="G17" s="112">
        <v>6.6</v>
      </c>
      <c r="H17" s="56" t="s">
        <v>19</v>
      </c>
      <c r="I17" s="54">
        <f>VLOOKUP(H17,Reinigungstage!$A$6:$C$15,3,FALSE)</f>
        <v>0</v>
      </c>
      <c r="J17" s="59">
        <f>G17*I17</f>
        <v>0</v>
      </c>
      <c r="K17" s="61"/>
      <c r="L17" s="57">
        <f>IF(J17&gt;0,IF(K17&gt;0,(G17/K17)*(1/24),0),0)</f>
        <v>0</v>
      </c>
      <c r="M17" s="55">
        <f>IF(J17&gt;0,IF(K17&gt;0,(J17/K17),0),0)</f>
        <v>0</v>
      </c>
      <c r="N17" s="58">
        <f>'SVS UR'!$H$57</f>
        <v>0</v>
      </c>
      <c r="O17" s="4">
        <f t="shared" si="0"/>
        <v>0</v>
      </c>
      <c r="P17" s="58">
        <f>M17*N17</f>
        <v>0</v>
      </c>
    </row>
    <row r="18" spans="1:16" x14ac:dyDescent="0.2">
      <c r="A18" s="100">
        <v>17</v>
      </c>
      <c r="B18" s="110" t="s">
        <v>184</v>
      </c>
      <c r="C18" s="108"/>
      <c r="D18" s="111" t="s">
        <v>169</v>
      </c>
      <c r="E18" s="109" t="s">
        <v>178</v>
      </c>
      <c r="F18" s="111" t="s">
        <v>176</v>
      </c>
      <c r="G18" s="112">
        <v>7.12</v>
      </c>
      <c r="H18" s="56" t="s">
        <v>19</v>
      </c>
      <c r="I18" s="54">
        <f>VLOOKUP(H18,Reinigungstage!$A$6:$C$15,3,FALSE)</f>
        <v>0</v>
      </c>
      <c r="J18" s="59">
        <f>G18*I18</f>
        <v>0</v>
      </c>
      <c r="K18" s="61"/>
      <c r="L18" s="57">
        <f>IF(J18&gt;0,IF(K18&gt;0,(G18/K18)*(1/24),0),0)</f>
        <v>0</v>
      </c>
      <c r="M18" s="55">
        <f>IF(J18&gt;0,IF(K18&gt;0,(J18/K18),0),0)</f>
        <v>0</v>
      </c>
      <c r="N18" s="58">
        <f>'SVS UR'!$H$57</f>
        <v>0</v>
      </c>
      <c r="O18" s="4">
        <f t="shared" si="0"/>
        <v>0</v>
      </c>
      <c r="P18" s="58">
        <f>M18*N18</f>
        <v>0</v>
      </c>
    </row>
    <row r="19" spans="1:16" x14ac:dyDescent="0.2">
      <c r="A19" s="100">
        <v>18</v>
      </c>
      <c r="B19" s="110" t="s">
        <v>184</v>
      </c>
      <c r="C19" s="108"/>
      <c r="D19" s="111" t="s">
        <v>193</v>
      </c>
      <c r="E19" s="109" t="s">
        <v>178</v>
      </c>
      <c r="F19" s="111" t="s">
        <v>176</v>
      </c>
      <c r="G19" s="112">
        <v>2.98</v>
      </c>
      <c r="H19" s="56" t="s">
        <v>19</v>
      </c>
      <c r="I19" s="54">
        <f>VLOOKUP(H19,Reinigungstage!$A$6:$C$15,3,FALSE)</f>
        <v>0</v>
      </c>
      <c r="J19" s="59">
        <f t="shared" si="5"/>
        <v>0</v>
      </c>
      <c r="K19" s="61"/>
      <c r="L19" s="57">
        <f t="shared" si="6"/>
        <v>0</v>
      </c>
      <c r="M19" s="55">
        <f t="shared" si="7"/>
        <v>0</v>
      </c>
      <c r="N19" s="58">
        <f>'SVS UR'!$H$57</f>
        <v>0</v>
      </c>
      <c r="O19" s="4">
        <f t="shared" si="0"/>
        <v>0</v>
      </c>
      <c r="P19" s="58">
        <f t="shared" si="8"/>
        <v>0</v>
      </c>
    </row>
    <row r="20" spans="1:16" x14ac:dyDescent="0.2">
      <c r="A20" s="100">
        <v>19</v>
      </c>
      <c r="B20" s="110" t="s">
        <v>184</v>
      </c>
      <c r="C20" s="108"/>
      <c r="D20" s="111" t="s">
        <v>194</v>
      </c>
      <c r="E20" s="109" t="s">
        <v>178</v>
      </c>
      <c r="F20" s="111" t="s">
        <v>176</v>
      </c>
      <c r="G20" s="112">
        <v>61.81</v>
      </c>
      <c r="H20" s="56" t="s">
        <v>19</v>
      </c>
      <c r="I20" s="54">
        <f>VLOOKUP(H20,Reinigungstage!$A$6:$C$15,3,FALSE)</f>
        <v>0</v>
      </c>
      <c r="J20" s="59">
        <f t="shared" si="5"/>
        <v>0</v>
      </c>
      <c r="K20" s="61"/>
      <c r="L20" s="57">
        <f t="shared" si="6"/>
        <v>0</v>
      </c>
      <c r="M20" s="55">
        <f t="shared" si="7"/>
        <v>0</v>
      </c>
      <c r="N20" s="58">
        <f>'SVS UR'!$H$57</f>
        <v>0</v>
      </c>
      <c r="O20" s="4">
        <f t="shared" si="0"/>
        <v>0</v>
      </c>
      <c r="P20" s="58">
        <f t="shared" si="8"/>
        <v>0</v>
      </c>
    </row>
    <row r="21" spans="1:16" x14ac:dyDescent="0.2">
      <c r="A21" s="100">
        <v>20</v>
      </c>
      <c r="B21" s="110" t="s">
        <v>184</v>
      </c>
      <c r="C21" s="108"/>
      <c r="D21" s="111" t="s">
        <v>195</v>
      </c>
      <c r="E21" s="109" t="s">
        <v>178</v>
      </c>
      <c r="F21" s="111" t="s">
        <v>176</v>
      </c>
      <c r="G21" s="112">
        <v>7.18</v>
      </c>
      <c r="H21" s="56" t="s">
        <v>19</v>
      </c>
      <c r="I21" s="54">
        <f>VLOOKUP(H21,Reinigungstage!$A$6:$C$15,3,FALSE)</f>
        <v>0</v>
      </c>
      <c r="J21" s="59">
        <f t="shared" si="5"/>
        <v>0</v>
      </c>
      <c r="K21" s="61"/>
      <c r="L21" s="57">
        <f t="shared" si="6"/>
        <v>0</v>
      </c>
      <c r="M21" s="55">
        <f t="shared" si="7"/>
        <v>0</v>
      </c>
      <c r="N21" s="58">
        <f>'SVS UR'!$H$57</f>
        <v>0</v>
      </c>
      <c r="O21" s="4">
        <f t="shared" si="0"/>
        <v>0</v>
      </c>
      <c r="P21" s="58">
        <f t="shared" si="8"/>
        <v>0</v>
      </c>
    </row>
    <row r="22" spans="1:16" x14ac:dyDescent="0.2">
      <c r="A22" s="100">
        <v>21</v>
      </c>
      <c r="B22" s="110" t="s">
        <v>17</v>
      </c>
      <c r="C22" s="108"/>
      <c r="D22" s="111" t="s">
        <v>196</v>
      </c>
      <c r="E22" s="109" t="s">
        <v>173</v>
      </c>
      <c r="F22" s="111" t="s">
        <v>215</v>
      </c>
      <c r="G22" s="112">
        <v>10.82</v>
      </c>
      <c r="H22" s="56" t="s">
        <v>9</v>
      </c>
      <c r="I22" s="54">
        <f>VLOOKUP(H22,Reinigungstage!$A$6:$C$15,3,FALSE)</f>
        <v>146</v>
      </c>
      <c r="J22" s="59">
        <f t="shared" si="5"/>
        <v>1579.72</v>
      </c>
      <c r="K22" s="61"/>
      <c r="L22" s="57">
        <f t="shared" si="6"/>
        <v>0</v>
      </c>
      <c r="M22" s="55">
        <f t="shared" si="7"/>
        <v>0</v>
      </c>
      <c r="N22" s="58">
        <f>'SVS UR'!$H$57</f>
        <v>0</v>
      </c>
      <c r="O22" s="4">
        <f t="shared" si="0"/>
        <v>0</v>
      </c>
      <c r="P22" s="58">
        <f t="shared" si="8"/>
        <v>0</v>
      </c>
    </row>
    <row r="23" spans="1:16" x14ac:dyDescent="0.2">
      <c r="A23" s="100">
        <v>22</v>
      </c>
      <c r="B23" s="110" t="s">
        <v>17</v>
      </c>
      <c r="C23" s="108"/>
      <c r="D23" s="111" t="s">
        <v>197</v>
      </c>
      <c r="E23" s="109" t="s">
        <v>173</v>
      </c>
      <c r="F23" s="111" t="s">
        <v>215</v>
      </c>
      <c r="G23" s="112">
        <v>36.74</v>
      </c>
      <c r="H23" s="56" t="s">
        <v>9</v>
      </c>
      <c r="I23" s="54">
        <f>VLOOKUP(H23,Reinigungstage!$A$6:$C$15,3,FALSE)</f>
        <v>146</v>
      </c>
      <c r="J23" s="59">
        <f t="shared" ref="J23:J29" si="9">G23*I23</f>
        <v>5364.04</v>
      </c>
      <c r="K23" s="61"/>
      <c r="L23" s="57">
        <f t="shared" ref="L23:L29" si="10">IF(J23&gt;0,IF(K23&gt;0,(G23/K23)*(1/24),0),0)</f>
        <v>0</v>
      </c>
      <c r="M23" s="55">
        <f t="shared" ref="M23:M29" si="11">IF(J23&gt;0,IF(K23&gt;0,(J23/K23),0),0)</f>
        <v>0</v>
      </c>
      <c r="N23" s="58">
        <f>'SVS UR'!$H$57</f>
        <v>0</v>
      </c>
      <c r="O23" s="4">
        <f t="shared" si="0"/>
        <v>0</v>
      </c>
      <c r="P23" s="58">
        <f t="shared" ref="P23:P29" si="12">M23*N23</f>
        <v>0</v>
      </c>
    </row>
    <row r="24" spans="1:16" x14ac:dyDescent="0.2">
      <c r="A24" s="100">
        <v>23</v>
      </c>
      <c r="B24" s="110" t="s">
        <v>17</v>
      </c>
      <c r="C24" s="108"/>
      <c r="D24" s="111" t="s">
        <v>198</v>
      </c>
      <c r="E24" s="109" t="s">
        <v>173</v>
      </c>
      <c r="F24" s="111" t="s">
        <v>216</v>
      </c>
      <c r="G24" s="112">
        <v>45.34</v>
      </c>
      <c r="H24" s="56" t="s">
        <v>9</v>
      </c>
      <c r="I24" s="54">
        <f>VLOOKUP(H24,Reinigungstage!$A$6:$C$15,3,FALSE)</f>
        <v>146</v>
      </c>
      <c r="J24" s="59">
        <f t="shared" si="9"/>
        <v>6619.64</v>
      </c>
      <c r="K24" s="61"/>
      <c r="L24" s="57">
        <f t="shared" si="10"/>
        <v>0</v>
      </c>
      <c r="M24" s="55">
        <f t="shared" si="11"/>
        <v>0</v>
      </c>
      <c r="N24" s="58">
        <f>'SVS UR'!$H$57</f>
        <v>0</v>
      </c>
      <c r="O24" s="4">
        <f t="shared" si="0"/>
        <v>0</v>
      </c>
      <c r="P24" s="58">
        <f t="shared" si="12"/>
        <v>0</v>
      </c>
    </row>
    <row r="25" spans="1:16" x14ac:dyDescent="0.2">
      <c r="A25" s="100">
        <v>24</v>
      </c>
      <c r="B25" s="110" t="s">
        <v>17</v>
      </c>
      <c r="C25" s="108"/>
      <c r="D25" s="111" t="s">
        <v>199</v>
      </c>
      <c r="E25" s="109" t="s">
        <v>173</v>
      </c>
      <c r="F25" s="111" t="s">
        <v>161</v>
      </c>
      <c r="G25" s="112">
        <v>203.02</v>
      </c>
      <c r="H25" s="56" t="s">
        <v>9</v>
      </c>
      <c r="I25" s="54">
        <f>VLOOKUP(H25,Reinigungstage!$A$6:$C$15,3,FALSE)</f>
        <v>146</v>
      </c>
      <c r="J25" s="59">
        <f t="shared" si="9"/>
        <v>29640.920000000002</v>
      </c>
      <c r="K25" s="61"/>
      <c r="L25" s="57">
        <f t="shared" si="10"/>
        <v>0</v>
      </c>
      <c r="M25" s="55">
        <f t="shared" si="11"/>
        <v>0</v>
      </c>
      <c r="N25" s="58">
        <f>'SVS UR'!$H$57</f>
        <v>0</v>
      </c>
      <c r="O25" s="4">
        <f t="shared" si="0"/>
        <v>0</v>
      </c>
      <c r="P25" s="58">
        <f t="shared" si="12"/>
        <v>0</v>
      </c>
    </row>
    <row r="26" spans="1:16" x14ac:dyDescent="0.2">
      <c r="A26" s="100">
        <v>25</v>
      </c>
      <c r="B26" s="110" t="s">
        <v>184</v>
      </c>
      <c r="C26" s="108"/>
      <c r="D26" s="111" t="s">
        <v>199</v>
      </c>
      <c r="E26" s="109" t="s">
        <v>173</v>
      </c>
      <c r="F26" s="111" t="s">
        <v>161</v>
      </c>
      <c r="G26" s="112">
        <v>351.13</v>
      </c>
      <c r="H26" s="56" t="s">
        <v>9</v>
      </c>
      <c r="I26" s="54">
        <f>VLOOKUP(H26,Reinigungstage!$A$6:$C$15,3,FALSE)</f>
        <v>146</v>
      </c>
      <c r="J26" s="59">
        <f t="shared" si="9"/>
        <v>51264.979999999996</v>
      </c>
      <c r="K26" s="61"/>
      <c r="L26" s="57">
        <f t="shared" si="10"/>
        <v>0</v>
      </c>
      <c r="M26" s="55">
        <f t="shared" si="11"/>
        <v>0</v>
      </c>
      <c r="N26" s="58">
        <f>'SVS UR'!$H$57</f>
        <v>0</v>
      </c>
      <c r="O26" s="4">
        <f t="shared" si="0"/>
        <v>0</v>
      </c>
      <c r="P26" s="58">
        <f t="shared" si="12"/>
        <v>0</v>
      </c>
    </row>
    <row r="27" spans="1:16" x14ac:dyDescent="0.2">
      <c r="A27" s="100">
        <v>26</v>
      </c>
      <c r="B27" s="110" t="s">
        <v>18</v>
      </c>
      <c r="C27" s="108"/>
      <c r="D27" s="111" t="s">
        <v>200</v>
      </c>
      <c r="E27" s="109" t="s">
        <v>6</v>
      </c>
      <c r="F27" s="111" t="s">
        <v>162</v>
      </c>
      <c r="G27" s="112">
        <v>3.69</v>
      </c>
      <c r="H27" s="56" t="s">
        <v>11</v>
      </c>
      <c r="I27" s="54">
        <f>VLOOKUP(H27,Reinigungstage!$A$6:$C$15,3,FALSE)</f>
        <v>247</v>
      </c>
      <c r="J27" s="59">
        <f t="shared" si="9"/>
        <v>911.43</v>
      </c>
      <c r="K27" s="61"/>
      <c r="L27" s="57">
        <f t="shared" si="10"/>
        <v>0</v>
      </c>
      <c r="M27" s="55">
        <f t="shared" si="11"/>
        <v>0</v>
      </c>
      <c r="N27" s="58">
        <f>'SVS UR'!$H$57</f>
        <v>0</v>
      </c>
      <c r="O27" s="4">
        <f t="shared" si="0"/>
        <v>0</v>
      </c>
      <c r="P27" s="58">
        <f t="shared" si="12"/>
        <v>0</v>
      </c>
    </row>
    <row r="28" spans="1:16" x14ac:dyDescent="0.2">
      <c r="A28" s="100">
        <v>27</v>
      </c>
      <c r="B28" s="110" t="s">
        <v>18</v>
      </c>
      <c r="C28" s="108"/>
      <c r="D28" s="111" t="s">
        <v>15</v>
      </c>
      <c r="E28" s="109" t="s">
        <v>6</v>
      </c>
      <c r="F28" s="111" t="s">
        <v>162</v>
      </c>
      <c r="G28" s="112">
        <v>1.55</v>
      </c>
      <c r="H28" s="56" t="s">
        <v>11</v>
      </c>
      <c r="I28" s="54">
        <f>VLOOKUP(H28,Reinigungstage!$A$6:$C$15,3,FALSE)</f>
        <v>247</v>
      </c>
      <c r="J28" s="59">
        <f t="shared" si="9"/>
        <v>382.85</v>
      </c>
      <c r="K28" s="61"/>
      <c r="L28" s="57">
        <f t="shared" si="10"/>
        <v>0</v>
      </c>
      <c r="M28" s="55">
        <f t="shared" si="11"/>
        <v>0</v>
      </c>
      <c r="N28" s="58">
        <f>'SVS UR'!$H$57</f>
        <v>0</v>
      </c>
      <c r="O28" s="4">
        <f t="shared" si="0"/>
        <v>0</v>
      </c>
      <c r="P28" s="58">
        <f t="shared" si="12"/>
        <v>0</v>
      </c>
    </row>
    <row r="29" spans="1:16" x14ac:dyDescent="0.2">
      <c r="A29" s="100">
        <v>28</v>
      </c>
      <c r="B29" s="110" t="s">
        <v>17</v>
      </c>
      <c r="C29" s="108"/>
      <c r="D29" s="111" t="s">
        <v>168</v>
      </c>
      <c r="E29" s="109" t="s">
        <v>6</v>
      </c>
      <c r="F29" s="111" t="s">
        <v>162</v>
      </c>
      <c r="G29" s="112">
        <v>2.92</v>
      </c>
      <c r="H29" s="56" t="s">
        <v>11</v>
      </c>
      <c r="I29" s="54">
        <f>VLOOKUP(H29,Reinigungstage!$A$6:$C$15,3,FALSE)</f>
        <v>247</v>
      </c>
      <c r="J29" s="59">
        <f t="shared" si="9"/>
        <v>721.24</v>
      </c>
      <c r="K29" s="61"/>
      <c r="L29" s="57">
        <f t="shared" si="10"/>
        <v>0</v>
      </c>
      <c r="M29" s="55">
        <f t="shared" si="11"/>
        <v>0</v>
      </c>
      <c r="N29" s="58">
        <f>'SVS UR'!$H$57</f>
        <v>0</v>
      </c>
      <c r="O29" s="4">
        <f t="shared" si="0"/>
        <v>0</v>
      </c>
      <c r="P29" s="58">
        <f t="shared" si="12"/>
        <v>0</v>
      </c>
    </row>
    <row r="30" spans="1:16" x14ac:dyDescent="0.2">
      <c r="A30" s="100">
        <v>29</v>
      </c>
      <c r="B30" s="110" t="s">
        <v>184</v>
      </c>
      <c r="C30" s="108"/>
      <c r="D30" s="111" t="s">
        <v>200</v>
      </c>
      <c r="E30" s="109" t="s">
        <v>6</v>
      </c>
      <c r="F30" s="111" t="s">
        <v>162</v>
      </c>
      <c r="G30" s="112">
        <v>2.99</v>
      </c>
      <c r="H30" s="56" t="s">
        <v>11</v>
      </c>
      <c r="I30" s="54">
        <f>VLOOKUP(H30,Reinigungstage!$A$6:$C$15,3,FALSE)</f>
        <v>247</v>
      </c>
      <c r="J30" s="59">
        <f t="shared" si="5"/>
        <v>738.53000000000009</v>
      </c>
      <c r="K30" s="61"/>
      <c r="L30" s="57">
        <f t="shared" si="6"/>
        <v>0</v>
      </c>
      <c r="M30" s="55">
        <f t="shared" si="7"/>
        <v>0</v>
      </c>
      <c r="N30" s="58">
        <f>'SVS UR'!$H$57</f>
        <v>0</v>
      </c>
      <c r="O30" s="4">
        <f t="shared" si="0"/>
        <v>0</v>
      </c>
      <c r="P30" s="58">
        <f t="shared" si="8"/>
        <v>0</v>
      </c>
    </row>
    <row r="31" spans="1:16" x14ac:dyDescent="0.2">
      <c r="A31" s="100">
        <v>30</v>
      </c>
      <c r="B31" s="110" t="s">
        <v>184</v>
      </c>
      <c r="C31" s="108"/>
      <c r="D31" s="111" t="s">
        <v>15</v>
      </c>
      <c r="E31" s="109" t="s">
        <v>6</v>
      </c>
      <c r="F31" s="111" t="s">
        <v>162</v>
      </c>
      <c r="G31" s="112">
        <v>4.83</v>
      </c>
      <c r="H31" s="56" t="s">
        <v>11</v>
      </c>
      <c r="I31" s="54">
        <f>VLOOKUP(H31,Reinigungstage!$A$6:$C$15,3,FALSE)</f>
        <v>247</v>
      </c>
      <c r="J31" s="59">
        <f t="shared" si="5"/>
        <v>1193.01</v>
      </c>
      <c r="K31" s="61"/>
      <c r="L31" s="57">
        <f t="shared" si="6"/>
        <v>0</v>
      </c>
      <c r="M31" s="55">
        <f t="shared" si="7"/>
        <v>0</v>
      </c>
      <c r="N31" s="58">
        <f>'SVS UR'!$H$57</f>
        <v>0</v>
      </c>
      <c r="O31" s="4">
        <f t="shared" si="0"/>
        <v>0</v>
      </c>
      <c r="P31" s="58">
        <f t="shared" si="8"/>
        <v>0</v>
      </c>
    </row>
    <row r="32" spans="1:16" x14ac:dyDescent="0.2">
      <c r="A32" s="100">
        <v>31</v>
      </c>
      <c r="B32" s="110" t="s">
        <v>184</v>
      </c>
      <c r="C32" s="108"/>
      <c r="D32" s="111" t="s">
        <v>201</v>
      </c>
      <c r="E32" s="109" t="s">
        <v>6</v>
      </c>
      <c r="F32" s="111" t="s">
        <v>162</v>
      </c>
      <c r="G32" s="112">
        <v>2.99</v>
      </c>
      <c r="H32" s="56" t="s">
        <v>11</v>
      </c>
      <c r="I32" s="54">
        <f>VLOOKUP(H32,Reinigungstage!$A$6:$C$15,3,FALSE)</f>
        <v>247</v>
      </c>
      <c r="J32" s="59">
        <f>G32*I32</f>
        <v>738.53000000000009</v>
      </c>
      <c r="K32" s="61"/>
      <c r="L32" s="57">
        <f>IF(J32&gt;0,IF(K32&gt;0,(G32/K32)*(1/24),0),0)</f>
        <v>0</v>
      </c>
      <c r="M32" s="55">
        <f>IF(J32&gt;0,IF(K32&gt;0,(J32/K32),0),0)</f>
        <v>0</v>
      </c>
      <c r="N32" s="58">
        <f>'SVS UR'!$H$57</f>
        <v>0</v>
      </c>
      <c r="O32" s="4">
        <f t="shared" si="0"/>
        <v>0</v>
      </c>
      <c r="P32" s="58">
        <f>M32*N32</f>
        <v>0</v>
      </c>
    </row>
    <row r="33" spans="1:16" x14ac:dyDescent="0.2">
      <c r="A33" s="100">
        <v>32</v>
      </c>
      <c r="B33" s="110" t="s">
        <v>184</v>
      </c>
      <c r="C33" s="108"/>
      <c r="D33" s="111" t="s">
        <v>16</v>
      </c>
      <c r="E33" s="109" t="s">
        <v>6</v>
      </c>
      <c r="F33" s="111" t="s">
        <v>162</v>
      </c>
      <c r="G33" s="112">
        <v>5</v>
      </c>
      <c r="H33" s="56" t="s">
        <v>11</v>
      </c>
      <c r="I33" s="54">
        <f>VLOOKUP(H33,Reinigungstage!$A$6:$C$15,3,FALSE)</f>
        <v>247</v>
      </c>
      <c r="J33" s="59">
        <f>G33*I33</f>
        <v>1235</v>
      </c>
      <c r="K33" s="61"/>
      <c r="L33" s="57">
        <f>IF(J33&gt;0,IF(K33&gt;0,(G33/K33)*(1/24),0),0)</f>
        <v>0</v>
      </c>
      <c r="M33" s="55">
        <f>IF(J33&gt;0,IF(K33&gt;0,(J33/K33),0),0)</f>
        <v>0</v>
      </c>
      <c r="N33" s="58">
        <f>'SVS UR'!$H$57</f>
        <v>0</v>
      </c>
      <c r="O33" s="4">
        <f t="shared" si="0"/>
        <v>0</v>
      </c>
      <c r="P33" s="58">
        <f>M33*N33</f>
        <v>0</v>
      </c>
    </row>
    <row r="34" spans="1:16" x14ac:dyDescent="0.2">
      <c r="A34" s="100">
        <v>33</v>
      </c>
      <c r="B34" s="110" t="s">
        <v>180</v>
      </c>
      <c r="C34" s="108"/>
      <c r="D34" s="111" t="s">
        <v>170</v>
      </c>
      <c r="E34" s="109" t="s">
        <v>174</v>
      </c>
      <c r="F34" s="111" t="s">
        <v>162</v>
      </c>
      <c r="G34" s="112">
        <v>5.89</v>
      </c>
      <c r="H34" s="56" t="s">
        <v>9</v>
      </c>
      <c r="I34" s="54">
        <f>VLOOKUP(H34,Reinigungstage!$A$6:$C$15,3,FALSE)</f>
        <v>146</v>
      </c>
      <c r="J34" s="59">
        <f>G34*I34</f>
        <v>859.93999999999994</v>
      </c>
      <c r="K34" s="61"/>
      <c r="L34" s="57">
        <f>IF(J34&gt;0,IF(K34&gt;0,(G34/K34)*(1/24),0),0)</f>
        <v>0</v>
      </c>
      <c r="M34" s="55">
        <f>IF(J34&gt;0,IF(K34&gt;0,(J34/K34),0),0)</f>
        <v>0</v>
      </c>
      <c r="N34" s="58">
        <f>'SVS UR'!$H$57</f>
        <v>0</v>
      </c>
      <c r="O34" s="4">
        <f t="shared" si="0"/>
        <v>0</v>
      </c>
      <c r="P34" s="58">
        <f>M34*N34</f>
        <v>0</v>
      </c>
    </row>
    <row r="35" spans="1:16" x14ac:dyDescent="0.2">
      <c r="A35" s="100">
        <v>34</v>
      </c>
      <c r="B35" s="110" t="s">
        <v>18</v>
      </c>
      <c r="C35" s="108"/>
      <c r="D35" s="111" t="s">
        <v>202</v>
      </c>
      <c r="E35" s="109" t="s">
        <v>7</v>
      </c>
      <c r="F35" s="111" t="s">
        <v>215</v>
      </c>
      <c r="G35" s="112">
        <v>14.25</v>
      </c>
      <c r="H35" s="56" t="s">
        <v>220</v>
      </c>
      <c r="I35" s="54">
        <f>VLOOKUP(H35,Reinigungstage!$A$6:$C$16,3,FALSE)</f>
        <v>103</v>
      </c>
      <c r="J35" s="59">
        <f t="shared" si="5"/>
        <v>1467.75</v>
      </c>
      <c r="K35" s="61"/>
      <c r="L35" s="57">
        <f t="shared" si="6"/>
        <v>0</v>
      </c>
      <c r="M35" s="55">
        <f t="shared" si="7"/>
        <v>0</v>
      </c>
      <c r="N35" s="58">
        <f>'SVS UR'!$H$57</f>
        <v>0</v>
      </c>
      <c r="O35" s="4">
        <f t="shared" si="0"/>
        <v>0</v>
      </c>
      <c r="P35" s="58">
        <f t="shared" si="8"/>
        <v>0</v>
      </c>
    </row>
    <row r="36" spans="1:16" x14ac:dyDescent="0.2">
      <c r="A36" s="100">
        <v>35</v>
      </c>
      <c r="B36" s="110" t="s">
        <v>18</v>
      </c>
      <c r="C36" s="108"/>
      <c r="D36" s="111" t="s">
        <v>203</v>
      </c>
      <c r="E36" s="109" t="s">
        <v>7</v>
      </c>
      <c r="F36" s="111" t="s">
        <v>215</v>
      </c>
      <c r="G36" s="112">
        <v>27.56</v>
      </c>
      <c r="H36" s="56" t="s">
        <v>220</v>
      </c>
      <c r="I36" s="54">
        <f>VLOOKUP(H36,Reinigungstage!$A$6:$C$16,3,FALSE)</f>
        <v>103</v>
      </c>
      <c r="J36" s="59">
        <f t="shared" si="5"/>
        <v>2838.68</v>
      </c>
      <c r="K36" s="61"/>
      <c r="L36" s="57">
        <f t="shared" si="6"/>
        <v>0</v>
      </c>
      <c r="M36" s="55">
        <f t="shared" si="7"/>
        <v>0</v>
      </c>
      <c r="N36" s="58">
        <f>'SVS UR'!$H$57</f>
        <v>0</v>
      </c>
      <c r="O36" s="4">
        <f t="shared" si="0"/>
        <v>0</v>
      </c>
      <c r="P36" s="58">
        <f t="shared" si="8"/>
        <v>0</v>
      </c>
    </row>
    <row r="37" spans="1:16" x14ac:dyDescent="0.2">
      <c r="A37" s="100">
        <v>36</v>
      </c>
      <c r="B37" s="110" t="s">
        <v>180</v>
      </c>
      <c r="C37" s="108"/>
      <c r="D37" s="111" t="s">
        <v>204</v>
      </c>
      <c r="E37" s="109" t="s">
        <v>7</v>
      </c>
      <c r="F37" s="111" t="s">
        <v>213</v>
      </c>
      <c r="G37" s="112">
        <v>8.65</v>
      </c>
      <c r="H37" s="56" t="s">
        <v>220</v>
      </c>
      <c r="I37" s="54">
        <f>VLOOKUP(H37,Reinigungstage!$A$6:$C$16,3,FALSE)</f>
        <v>103</v>
      </c>
      <c r="J37" s="59">
        <f t="shared" si="5"/>
        <v>890.95</v>
      </c>
      <c r="K37" s="61"/>
      <c r="L37" s="57">
        <f t="shared" si="6"/>
        <v>0</v>
      </c>
      <c r="M37" s="55">
        <f t="shared" si="7"/>
        <v>0</v>
      </c>
      <c r="N37" s="58">
        <f>'SVS UR'!$H$57</f>
        <v>0</v>
      </c>
      <c r="O37" s="4">
        <f t="shared" si="0"/>
        <v>0</v>
      </c>
      <c r="P37" s="58">
        <f t="shared" si="8"/>
        <v>0</v>
      </c>
    </row>
    <row r="38" spans="1:16" x14ac:dyDescent="0.2">
      <c r="A38" s="100">
        <v>37</v>
      </c>
      <c r="B38" s="110" t="s">
        <v>180</v>
      </c>
      <c r="C38" s="108"/>
      <c r="D38" s="111" t="s">
        <v>205</v>
      </c>
      <c r="E38" s="109" t="s">
        <v>7</v>
      </c>
      <c r="F38" s="111" t="s">
        <v>214</v>
      </c>
      <c r="G38" s="112">
        <v>7.58</v>
      </c>
      <c r="H38" s="56" t="s">
        <v>220</v>
      </c>
      <c r="I38" s="54">
        <f>VLOOKUP(H38,Reinigungstage!$A$6:$C$16,3,FALSE)</f>
        <v>103</v>
      </c>
      <c r="J38" s="59">
        <f t="shared" si="5"/>
        <v>780.74</v>
      </c>
      <c r="K38" s="61"/>
      <c r="L38" s="57">
        <f t="shared" si="6"/>
        <v>0</v>
      </c>
      <c r="M38" s="55">
        <f t="shared" si="7"/>
        <v>0</v>
      </c>
      <c r="N38" s="58">
        <f>'SVS UR'!$H$57</f>
        <v>0</v>
      </c>
      <c r="O38" s="4">
        <f t="shared" si="0"/>
        <v>0</v>
      </c>
      <c r="P38" s="58">
        <f t="shared" si="8"/>
        <v>0</v>
      </c>
    </row>
    <row r="39" spans="1:16" x14ac:dyDescent="0.2">
      <c r="A39" s="100">
        <v>38</v>
      </c>
      <c r="B39" s="110" t="s">
        <v>180</v>
      </c>
      <c r="C39" s="108"/>
      <c r="D39" s="111" t="s">
        <v>202</v>
      </c>
      <c r="E39" s="109" t="s">
        <v>7</v>
      </c>
      <c r="F39" s="111" t="s">
        <v>215</v>
      </c>
      <c r="G39" s="112">
        <v>18.3</v>
      </c>
      <c r="H39" s="56" t="s">
        <v>220</v>
      </c>
      <c r="I39" s="54">
        <f>VLOOKUP(H39,Reinigungstage!$A$6:$C$16,3,FALSE)</f>
        <v>103</v>
      </c>
      <c r="J39" s="59">
        <f t="shared" si="5"/>
        <v>1884.9</v>
      </c>
      <c r="K39" s="61"/>
      <c r="L39" s="57">
        <f t="shared" si="6"/>
        <v>0</v>
      </c>
      <c r="M39" s="55">
        <f t="shared" si="7"/>
        <v>0</v>
      </c>
      <c r="N39" s="58">
        <f>'SVS UR'!$H$57</f>
        <v>0</v>
      </c>
      <c r="O39" s="4">
        <f t="shared" si="0"/>
        <v>0</v>
      </c>
      <c r="P39" s="58">
        <f t="shared" si="8"/>
        <v>0</v>
      </c>
    </row>
    <row r="40" spans="1:16" x14ac:dyDescent="0.2">
      <c r="A40" s="100">
        <v>39</v>
      </c>
      <c r="B40" s="110" t="s">
        <v>17</v>
      </c>
      <c r="C40" s="108"/>
      <c r="D40" s="111" t="s">
        <v>206</v>
      </c>
      <c r="E40" s="109" t="s">
        <v>7</v>
      </c>
      <c r="F40" s="111" t="s">
        <v>217</v>
      </c>
      <c r="G40" s="112">
        <v>6.98</v>
      </c>
      <c r="H40" s="56" t="s">
        <v>220</v>
      </c>
      <c r="I40" s="54">
        <f>VLOOKUP(H40,Reinigungstage!$A$6:$C$16,3,FALSE)</f>
        <v>103</v>
      </c>
      <c r="J40" s="59">
        <f t="shared" si="5"/>
        <v>718.94</v>
      </c>
      <c r="K40" s="61"/>
      <c r="L40" s="57">
        <f t="shared" si="6"/>
        <v>0</v>
      </c>
      <c r="M40" s="55">
        <f t="shared" si="7"/>
        <v>0</v>
      </c>
      <c r="N40" s="58">
        <f>'SVS UR'!$H$57</f>
        <v>0</v>
      </c>
      <c r="O40" s="4">
        <f t="shared" si="0"/>
        <v>0</v>
      </c>
      <c r="P40" s="58">
        <f t="shared" si="8"/>
        <v>0</v>
      </c>
    </row>
    <row r="41" spans="1:16" x14ac:dyDescent="0.2">
      <c r="A41" s="100">
        <v>40</v>
      </c>
      <c r="B41" s="110" t="s">
        <v>17</v>
      </c>
      <c r="C41" s="108"/>
      <c r="D41" s="111" t="s">
        <v>202</v>
      </c>
      <c r="E41" s="109" t="s">
        <v>7</v>
      </c>
      <c r="F41" s="111" t="s">
        <v>215</v>
      </c>
      <c r="G41" s="112">
        <v>14</v>
      </c>
      <c r="H41" s="56" t="s">
        <v>220</v>
      </c>
      <c r="I41" s="54">
        <f>VLOOKUP(H41,Reinigungstage!$A$6:$C$16,3,FALSE)</f>
        <v>103</v>
      </c>
      <c r="J41" s="59">
        <f t="shared" si="5"/>
        <v>1442</v>
      </c>
      <c r="K41" s="61"/>
      <c r="L41" s="57">
        <f t="shared" si="6"/>
        <v>0</v>
      </c>
      <c r="M41" s="55">
        <f t="shared" si="7"/>
        <v>0</v>
      </c>
      <c r="N41" s="58">
        <f>'SVS UR'!$H$57</f>
        <v>0</v>
      </c>
      <c r="O41" s="4">
        <f t="shared" si="0"/>
        <v>0</v>
      </c>
      <c r="P41" s="58">
        <f t="shared" si="8"/>
        <v>0</v>
      </c>
    </row>
    <row r="42" spans="1:16" x14ac:dyDescent="0.2">
      <c r="A42" s="100">
        <v>41</v>
      </c>
      <c r="B42" s="110" t="s">
        <v>184</v>
      </c>
      <c r="C42" s="108"/>
      <c r="D42" s="111" t="s">
        <v>207</v>
      </c>
      <c r="E42" s="109" t="s">
        <v>7</v>
      </c>
      <c r="F42" s="111" t="s">
        <v>215</v>
      </c>
      <c r="G42" s="112">
        <v>9.31</v>
      </c>
      <c r="H42" s="56" t="s">
        <v>9</v>
      </c>
      <c r="I42" s="54">
        <f>VLOOKUP(H42,Reinigungstage!$A$6:$C$16,3,FALSE)</f>
        <v>146</v>
      </c>
      <c r="J42" s="59">
        <f t="shared" si="5"/>
        <v>1359.26</v>
      </c>
      <c r="K42" s="61"/>
      <c r="L42" s="57">
        <f t="shared" si="6"/>
        <v>0</v>
      </c>
      <c r="M42" s="55">
        <f t="shared" si="7"/>
        <v>0</v>
      </c>
      <c r="N42" s="58">
        <f>'SVS UR'!$H$57</f>
        <v>0</v>
      </c>
      <c r="O42" s="4">
        <f t="shared" si="0"/>
        <v>0</v>
      </c>
      <c r="P42" s="58">
        <f t="shared" si="8"/>
        <v>0</v>
      </c>
    </row>
    <row r="43" spans="1:16" x14ac:dyDescent="0.2">
      <c r="A43" s="100">
        <v>42</v>
      </c>
      <c r="B43" s="110" t="s">
        <v>18</v>
      </c>
      <c r="C43" s="108"/>
      <c r="D43" s="111" t="s">
        <v>208</v>
      </c>
      <c r="E43" s="109" t="s">
        <v>8</v>
      </c>
      <c r="F43" s="111" t="s">
        <v>161</v>
      </c>
      <c r="G43" s="112">
        <v>10.27</v>
      </c>
      <c r="H43" s="56" t="s">
        <v>9</v>
      </c>
      <c r="I43" s="54">
        <f>VLOOKUP(H43,Reinigungstage!$A$6:$C$15,3,FALSE)</f>
        <v>146</v>
      </c>
      <c r="J43" s="59">
        <f t="shared" ref="J43:J48" si="13">G43*I43</f>
        <v>1499.4199999999998</v>
      </c>
      <c r="K43" s="61"/>
      <c r="L43" s="57">
        <f t="shared" ref="L43:L48" si="14">IF(J43&gt;0,IF(K43&gt;0,(G43/K43)*(1/24),0),0)</f>
        <v>0</v>
      </c>
      <c r="M43" s="55">
        <f t="shared" ref="M43:M48" si="15">IF(J43&gt;0,IF(K43&gt;0,(J43/K43),0),0)</f>
        <v>0</v>
      </c>
      <c r="N43" s="58">
        <f>'SVS UR'!$H$57</f>
        <v>0</v>
      </c>
      <c r="O43" s="4">
        <f t="shared" si="0"/>
        <v>0</v>
      </c>
      <c r="P43" s="58">
        <f t="shared" ref="P43:P49" si="16">M43*N43</f>
        <v>0</v>
      </c>
    </row>
    <row r="44" spans="1:16" x14ac:dyDescent="0.2">
      <c r="A44" s="100">
        <v>43</v>
      </c>
      <c r="B44" s="110" t="s">
        <v>180</v>
      </c>
      <c r="C44" s="108"/>
      <c r="D44" s="111" t="s">
        <v>209</v>
      </c>
      <c r="E44" s="109" t="s">
        <v>8</v>
      </c>
      <c r="F44" s="111" t="s">
        <v>218</v>
      </c>
      <c r="G44" s="112">
        <v>17.23</v>
      </c>
      <c r="H44" s="56" t="s">
        <v>9</v>
      </c>
      <c r="I44" s="54">
        <f>VLOOKUP(H44,Reinigungstage!$A$6:$C$15,3,FALSE)</f>
        <v>146</v>
      </c>
      <c r="J44" s="59">
        <f t="shared" si="13"/>
        <v>2515.58</v>
      </c>
      <c r="K44" s="61"/>
      <c r="L44" s="57">
        <f t="shared" si="14"/>
        <v>0</v>
      </c>
      <c r="M44" s="55">
        <f t="shared" si="15"/>
        <v>0</v>
      </c>
      <c r="N44" s="58">
        <f>'SVS UR'!$H$57</f>
        <v>0</v>
      </c>
      <c r="O44" s="4">
        <f t="shared" si="0"/>
        <v>0</v>
      </c>
      <c r="P44" s="58">
        <f t="shared" si="16"/>
        <v>0</v>
      </c>
    </row>
    <row r="45" spans="1:16" x14ac:dyDescent="0.2">
      <c r="A45" s="100">
        <v>44</v>
      </c>
      <c r="B45" s="110" t="s">
        <v>180</v>
      </c>
      <c r="C45" s="108"/>
      <c r="D45" s="111" t="s">
        <v>210</v>
      </c>
      <c r="E45" s="109" t="s">
        <v>8</v>
      </c>
      <c r="F45" s="111" t="s">
        <v>213</v>
      </c>
      <c r="G45" s="112">
        <v>3.52</v>
      </c>
      <c r="H45" s="56" t="s">
        <v>9</v>
      </c>
      <c r="I45" s="54">
        <f>VLOOKUP(H45,Reinigungstage!$A$6:$C$15,3,FALSE)</f>
        <v>146</v>
      </c>
      <c r="J45" s="59">
        <f t="shared" si="13"/>
        <v>513.91999999999996</v>
      </c>
      <c r="K45" s="61"/>
      <c r="L45" s="57">
        <f t="shared" si="14"/>
        <v>0</v>
      </c>
      <c r="M45" s="55">
        <f t="shared" si="15"/>
        <v>0</v>
      </c>
      <c r="N45" s="58">
        <f>'SVS UR'!$H$57</f>
        <v>0</v>
      </c>
      <c r="O45" s="4">
        <f t="shared" si="0"/>
        <v>0</v>
      </c>
      <c r="P45" s="58">
        <f t="shared" si="16"/>
        <v>0</v>
      </c>
    </row>
    <row r="46" spans="1:16" x14ac:dyDescent="0.2">
      <c r="A46" s="100">
        <v>45</v>
      </c>
      <c r="B46" s="110" t="s">
        <v>180</v>
      </c>
      <c r="C46" s="108"/>
      <c r="D46" s="111" t="s">
        <v>208</v>
      </c>
      <c r="E46" s="109" t="s">
        <v>8</v>
      </c>
      <c r="F46" s="111" t="s">
        <v>161</v>
      </c>
      <c r="G46" s="112">
        <v>10.220000000000001</v>
      </c>
      <c r="H46" s="56" t="s">
        <v>9</v>
      </c>
      <c r="I46" s="54">
        <f>VLOOKUP(H46,Reinigungstage!$A$6:$C$15,3,FALSE)</f>
        <v>146</v>
      </c>
      <c r="J46" s="59">
        <f t="shared" si="13"/>
        <v>1492.1200000000001</v>
      </c>
      <c r="K46" s="61"/>
      <c r="L46" s="57">
        <f t="shared" si="14"/>
        <v>0</v>
      </c>
      <c r="M46" s="55">
        <f t="shared" si="15"/>
        <v>0</v>
      </c>
      <c r="N46" s="58">
        <f>'SVS UR'!$H$57</f>
        <v>0</v>
      </c>
      <c r="O46" s="4">
        <f t="shared" si="0"/>
        <v>0</v>
      </c>
      <c r="P46" s="58">
        <f t="shared" si="16"/>
        <v>0</v>
      </c>
    </row>
    <row r="47" spans="1:16" x14ac:dyDescent="0.2">
      <c r="A47" s="100">
        <v>46</v>
      </c>
      <c r="B47" s="110" t="s">
        <v>17</v>
      </c>
      <c r="C47" s="108"/>
      <c r="D47" s="111" t="s">
        <v>211</v>
      </c>
      <c r="E47" s="109" t="s">
        <v>8</v>
      </c>
      <c r="F47" s="111" t="s">
        <v>215</v>
      </c>
      <c r="G47" s="112">
        <v>9.57</v>
      </c>
      <c r="H47" s="56" t="s">
        <v>9</v>
      </c>
      <c r="I47" s="54">
        <f>VLOOKUP(H47,Reinigungstage!$A$6:$C$15,3,FALSE)</f>
        <v>146</v>
      </c>
      <c r="J47" s="59">
        <f t="shared" si="13"/>
        <v>1397.22</v>
      </c>
      <c r="K47" s="61"/>
      <c r="L47" s="57">
        <f t="shared" si="14"/>
        <v>0</v>
      </c>
      <c r="M47" s="55">
        <f t="shared" si="15"/>
        <v>0</v>
      </c>
      <c r="N47" s="58">
        <f>'SVS UR'!$H$57</f>
        <v>0</v>
      </c>
      <c r="O47" s="4">
        <f t="shared" si="0"/>
        <v>0</v>
      </c>
      <c r="P47" s="58">
        <f t="shared" si="16"/>
        <v>0</v>
      </c>
    </row>
    <row r="48" spans="1:16" x14ac:dyDescent="0.2">
      <c r="A48" s="100">
        <v>47</v>
      </c>
      <c r="B48" s="110" t="s">
        <v>184</v>
      </c>
      <c r="C48" s="108"/>
      <c r="D48" s="111" t="s">
        <v>163</v>
      </c>
      <c r="E48" s="109" t="s">
        <v>8</v>
      </c>
      <c r="F48" s="111" t="s">
        <v>215</v>
      </c>
      <c r="G48" s="112">
        <v>7.44</v>
      </c>
      <c r="H48" s="56" t="s">
        <v>9</v>
      </c>
      <c r="I48" s="54">
        <f>VLOOKUP(H48,Reinigungstage!$A$6:$C$15,3,FALSE)</f>
        <v>146</v>
      </c>
      <c r="J48" s="59">
        <f t="shared" si="13"/>
        <v>1086.24</v>
      </c>
      <c r="K48" s="61"/>
      <c r="L48" s="57">
        <f t="shared" si="14"/>
        <v>0</v>
      </c>
      <c r="M48" s="55">
        <f t="shared" si="15"/>
        <v>0</v>
      </c>
      <c r="N48" s="58">
        <f>'SVS UR'!$H$57</f>
        <v>0</v>
      </c>
      <c r="O48" s="4">
        <f t="shared" si="0"/>
        <v>0</v>
      </c>
      <c r="P48" s="58">
        <f t="shared" si="16"/>
        <v>0</v>
      </c>
    </row>
    <row r="49" spans="1:16" x14ac:dyDescent="0.2">
      <c r="A49" s="100">
        <v>48</v>
      </c>
      <c r="B49" s="110" t="s">
        <v>184</v>
      </c>
      <c r="C49" s="108"/>
      <c r="D49" s="111" t="s">
        <v>212</v>
      </c>
      <c r="E49" s="109" t="s">
        <v>8</v>
      </c>
      <c r="F49" s="111" t="s">
        <v>215</v>
      </c>
      <c r="G49" s="112">
        <v>10.45</v>
      </c>
      <c r="H49" s="56" t="s">
        <v>9</v>
      </c>
      <c r="I49" s="54">
        <f>VLOOKUP(H49,Reinigungstage!$A$6:$C$15,3,FALSE)</f>
        <v>146</v>
      </c>
      <c r="J49" s="55">
        <f>G49*I49</f>
        <v>1525.6999999999998</v>
      </c>
      <c r="K49" s="61"/>
      <c r="L49" s="57">
        <f>IF(J49&gt;0,IF(K49&gt;0,(G49/K49)*(1/24),0),0)</f>
        <v>0</v>
      </c>
      <c r="M49" s="55">
        <f>IF(J49&gt;0,IF(K49&gt;0,(J49/K49),0),0)</f>
        <v>0</v>
      </c>
      <c r="N49" s="58">
        <f>'SVS UR'!$H$57</f>
        <v>0</v>
      </c>
      <c r="O49" s="4">
        <f t="shared" si="0"/>
        <v>0</v>
      </c>
      <c r="P49" s="58">
        <f t="shared" si="16"/>
        <v>0</v>
      </c>
    </row>
    <row r="50" spans="1:16" x14ac:dyDescent="0.2">
      <c r="G50" s="72">
        <f>SUM(G2:G49)</f>
        <v>1607.5700000000002</v>
      </c>
      <c r="J50" s="72">
        <f>SUM(J2:J49)</f>
        <v>143455.27000000002</v>
      </c>
      <c r="K50" s="71"/>
      <c r="L50" s="73">
        <f>SUM(L2:L49)</f>
        <v>0</v>
      </c>
      <c r="M50" s="72">
        <f>SUM(M2:M49)</f>
        <v>0</v>
      </c>
      <c r="O50" s="74">
        <f>SUM(O2:O49)</f>
        <v>0</v>
      </c>
      <c r="P50" s="74">
        <f>SUM(P2:P49)</f>
        <v>0</v>
      </c>
    </row>
    <row r="51" spans="1:16" x14ac:dyDescent="0.2">
      <c r="J51" s="38"/>
      <c r="K51" s="71"/>
    </row>
    <row r="52" spans="1:16" x14ac:dyDescent="0.2">
      <c r="J52" s="101"/>
      <c r="K52" s="103"/>
      <c r="L52" s="102"/>
    </row>
    <row r="53" spans="1:16" x14ac:dyDescent="0.2">
      <c r="K53" s="104"/>
    </row>
  </sheetData>
  <sheetProtection algorithmName="SHA-512" hashValue="BC0OIZUHiNBEYz3us2YcEIKzKpO568rhnt9Fevcx3P5ibGjIeE5I3z7ZStJIJyOkgo9luh52V421Rp+Rozd5wQ==" saltValue="9Tgk5R+sKqc3uRlBGjWXEw==" spinCount="100000" sheet="1" objects="1" scenarios="1"/>
  <dataValidations count="2">
    <dataValidation type="list" allowBlank="1" showInputMessage="1" showErrorMessage="1" sqref="H43:H49 H2:H6 H8:H34" xr:uid="{00000000-0002-0000-0000-000000000000}">
      <formula1>"1xw,zus. 2xw,3xw,5xw,1xm,1xj,2xj,auf Anf.,entfällt,DL"</formula1>
    </dataValidation>
    <dataValidation type="list" allowBlank="1" showInputMessage="1" showErrorMessage="1" sqref="H35:H42 H7" xr:uid="{00000000-0002-0000-0000-000001000000}">
      <formula1>"1xw,zus. 2xw,3xw,5xw,1xm,1xj,2xj,auf Anf.,entfällt,DL,2xw"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Unterhaltsreinigung (Kulturhaus)&amp;R&amp;G</oddHeader>
    <oddFooter>&amp;L&amp;"Arial,Standard"&amp;8&amp;F&amp;R&amp;"Arial,Standard"&amp;8Seite &amp;P von &amp;N</oddFooter>
  </headerFooter>
  <ignoredErrors>
    <ignoredError sqref="I7" formula="1"/>
  </ignoredError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50"/>
  <sheetViews>
    <sheetView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3" customFormat="1" ht="38.25" x14ac:dyDescent="0.2">
      <c r="A1" s="51" t="s">
        <v>0</v>
      </c>
      <c r="B1" s="51" t="s">
        <v>20</v>
      </c>
      <c r="C1" s="51" t="s">
        <v>22</v>
      </c>
      <c r="D1" s="51" t="s">
        <v>21</v>
      </c>
      <c r="E1" s="51" t="s">
        <v>1</v>
      </c>
      <c r="F1" s="51" t="s">
        <v>23</v>
      </c>
      <c r="G1" s="51" t="s">
        <v>2</v>
      </c>
      <c r="H1" s="51" t="s">
        <v>4</v>
      </c>
      <c r="I1" s="51" t="s">
        <v>150</v>
      </c>
      <c r="J1" s="51" t="s">
        <v>13</v>
      </c>
      <c r="K1" s="51" t="s">
        <v>5</v>
      </c>
      <c r="L1" s="51" t="s">
        <v>3</v>
      </c>
      <c r="M1" s="51" t="s">
        <v>228</v>
      </c>
      <c r="N1" s="51" t="s">
        <v>115</v>
      </c>
      <c r="O1" s="51" t="s">
        <v>24</v>
      </c>
      <c r="P1" s="51" t="s">
        <v>25</v>
      </c>
      <c r="Q1" s="51" t="s">
        <v>226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3" x14ac:dyDescent="0.2">
      <c r="A2" s="100">
        <v>1</v>
      </c>
      <c r="B2" s="110" t="s">
        <v>18</v>
      </c>
      <c r="C2" s="108"/>
      <c r="D2" s="111" t="str">
        <f>UR!D2</f>
        <v>Grafiksammlung</v>
      </c>
      <c r="E2" s="111" t="str">
        <f>UR!E2</f>
        <v>Archive</v>
      </c>
      <c r="F2" s="111" t="str">
        <f>UR!F2</f>
        <v>Holz</v>
      </c>
      <c r="G2" s="111">
        <f>UR!G2</f>
        <v>41.19</v>
      </c>
      <c r="H2" s="56" t="s">
        <v>19</v>
      </c>
      <c r="I2" s="54">
        <f>VLOOKUP(H2,Reinigungstage!$A$6:$C$15,3,FALSE)</f>
        <v>0</v>
      </c>
      <c r="J2" s="55">
        <f t="shared" ref="J2:J33" si="0">G2*I2</f>
        <v>0</v>
      </c>
      <c r="K2" s="61"/>
      <c r="L2" s="57">
        <f t="shared" ref="L2:L33" si="1">IF(J2&gt;0,IF(K2&gt;0,(G2/K2)*(1/24),0),0)</f>
        <v>0</v>
      </c>
      <c r="M2" s="55">
        <f>IF(J2&gt;0,IF(K2&gt;0,(J2/K2),0),0)</f>
        <v>0</v>
      </c>
      <c r="N2" s="58">
        <f>'SVS ZwR'!$H$57</f>
        <v>0</v>
      </c>
      <c r="O2" s="4">
        <f>IF(J2&gt;0,IF(K2&gt;0,(G2/K2)*N2,0),0)</f>
        <v>0</v>
      </c>
      <c r="P2" s="4">
        <f>O2/G2</f>
        <v>0</v>
      </c>
      <c r="Q2" s="58">
        <f t="shared" ref="Q2:Q47" si="2">M2*N2</f>
        <v>0</v>
      </c>
    </row>
    <row r="3" spans="1:33" x14ac:dyDescent="0.2">
      <c r="A3" s="100">
        <v>2</v>
      </c>
      <c r="B3" s="110" t="s">
        <v>180</v>
      </c>
      <c r="C3" s="108"/>
      <c r="D3" s="111" t="str">
        <f>UR!D3</f>
        <v>Studiensammlung</v>
      </c>
      <c r="E3" s="111" t="str">
        <f>UR!E3</f>
        <v>Archive</v>
      </c>
      <c r="F3" s="111" t="str">
        <f>UR!F3</f>
        <v>Holz</v>
      </c>
      <c r="G3" s="111">
        <f>UR!G3</f>
        <v>199.28</v>
      </c>
      <c r="H3" s="56" t="s">
        <v>19</v>
      </c>
      <c r="I3" s="54">
        <f>VLOOKUP(H3,Reinigungstage!$A$6:$C$15,3,FALSE)</f>
        <v>0</v>
      </c>
      <c r="J3" s="59">
        <f t="shared" si="0"/>
        <v>0</v>
      </c>
      <c r="K3" s="61"/>
      <c r="L3" s="57">
        <f t="shared" si="1"/>
        <v>0</v>
      </c>
      <c r="M3" s="55">
        <f t="shared" ref="M3:M48" si="3">IF(J3&gt;0,IF(K3&gt;0,(J3/K3),0),0)</f>
        <v>0</v>
      </c>
      <c r="N3" s="58">
        <f>'SVS ZwR'!$H$57</f>
        <v>0</v>
      </c>
      <c r="O3" s="4">
        <f t="shared" ref="O3:O47" si="4">IF(J3&gt;0,IF(K3&gt;0,(G3/K3)*N3,0),0)</f>
        <v>0</v>
      </c>
      <c r="P3" s="4">
        <f t="shared" ref="P3:P47" si="5">O3/G3</f>
        <v>0</v>
      </c>
      <c r="Q3" s="58">
        <f t="shared" si="2"/>
        <v>0</v>
      </c>
    </row>
    <row r="4" spans="1:33" x14ac:dyDescent="0.2">
      <c r="A4" s="100">
        <v>3</v>
      </c>
      <c r="B4" s="110" t="s">
        <v>182</v>
      </c>
      <c r="C4" s="108"/>
      <c r="D4" s="111" t="str">
        <f>UR!D4</f>
        <v>Magazin</v>
      </c>
      <c r="E4" s="111" t="str">
        <f>UR!E4</f>
        <v>Archive</v>
      </c>
      <c r="F4" s="111" t="str">
        <f>UR!F4</f>
        <v>Magnesitestrich</v>
      </c>
      <c r="G4" s="111">
        <f>UR!G4</f>
        <v>49.26</v>
      </c>
      <c r="H4" s="56" t="s">
        <v>19</v>
      </c>
      <c r="I4" s="54">
        <f>VLOOKUP(H4,Reinigungstage!$A$6:$C$15,3,FALSE)</f>
        <v>0</v>
      </c>
      <c r="J4" s="59">
        <f t="shared" si="0"/>
        <v>0</v>
      </c>
      <c r="K4" s="61"/>
      <c r="L4" s="57">
        <f t="shared" si="1"/>
        <v>0</v>
      </c>
      <c r="M4" s="55">
        <f t="shared" si="3"/>
        <v>0</v>
      </c>
      <c r="N4" s="58">
        <f>'SVS ZwR'!$H$57</f>
        <v>0</v>
      </c>
      <c r="O4" s="4">
        <f t="shared" si="4"/>
        <v>0</v>
      </c>
      <c r="P4" s="4">
        <f t="shared" si="5"/>
        <v>0</v>
      </c>
      <c r="Q4" s="58">
        <f t="shared" si="2"/>
        <v>0</v>
      </c>
    </row>
    <row r="5" spans="1:33" x14ac:dyDescent="0.2">
      <c r="A5" s="100">
        <v>4</v>
      </c>
      <c r="B5" s="110" t="s">
        <v>184</v>
      </c>
      <c r="C5" s="108"/>
      <c r="D5" s="111" t="str">
        <f>UR!D5</f>
        <v>Stadtarchiv Lesebereich</v>
      </c>
      <c r="E5" s="111" t="str">
        <f>UR!E5</f>
        <v>Büroräume</v>
      </c>
      <c r="F5" s="111" t="str">
        <f>UR!F5</f>
        <v>Linoleum</v>
      </c>
      <c r="G5" s="111">
        <f>UR!G5</f>
        <v>12.67</v>
      </c>
      <c r="H5" s="56" t="s">
        <v>19</v>
      </c>
      <c r="I5" s="54">
        <f>VLOOKUP(H5,Reinigungstage!$A$6:$C$15,3,FALSE)</f>
        <v>0</v>
      </c>
      <c r="J5" s="59">
        <f t="shared" si="0"/>
        <v>0</v>
      </c>
      <c r="K5" s="61"/>
      <c r="L5" s="57">
        <f t="shared" si="1"/>
        <v>0</v>
      </c>
      <c r="M5" s="55">
        <f t="shared" si="3"/>
        <v>0</v>
      </c>
      <c r="N5" s="58">
        <f>'SVS ZwR'!$H$57</f>
        <v>0</v>
      </c>
      <c r="O5" s="4">
        <f t="shared" si="4"/>
        <v>0</v>
      </c>
      <c r="P5" s="4">
        <f t="shared" si="5"/>
        <v>0</v>
      </c>
      <c r="Q5" s="58">
        <f t="shared" si="2"/>
        <v>0</v>
      </c>
    </row>
    <row r="6" spans="1:33" x14ac:dyDescent="0.2">
      <c r="A6" s="100">
        <v>5</v>
      </c>
      <c r="B6" s="110" t="s">
        <v>184</v>
      </c>
      <c r="C6" s="108"/>
      <c r="D6" s="111" t="str">
        <f>UR!D6</f>
        <v>Magazin</v>
      </c>
      <c r="E6" s="111" t="str">
        <f>UR!E6</f>
        <v>Archive</v>
      </c>
      <c r="F6" s="111" t="str">
        <f>UR!F6</f>
        <v>Magnesitestrich</v>
      </c>
      <c r="G6" s="111">
        <f>UR!G6</f>
        <v>59.74</v>
      </c>
      <c r="H6" s="56" t="s">
        <v>19</v>
      </c>
      <c r="I6" s="54">
        <f>VLOOKUP(H6,Reinigungstage!$A$6:$C$15,3,FALSE)</f>
        <v>0</v>
      </c>
      <c r="J6" s="59">
        <f t="shared" si="0"/>
        <v>0</v>
      </c>
      <c r="K6" s="61"/>
      <c r="L6" s="57">
        <f t="shared" si="1"/>
        <v>0</v>
      </c>
      <c r="M6" s="55">
        <f t="shared" si="3"/>
        <v>0</v>
      </c>
      <c r="N6" s="58">
        <f>'SVS ZwR'!$H$57</f>
        <v>0</v>
      </c>
      <c r="O6" s="4">
        <f t="shared" si="4"/>
        <v>0</v>
      </c>
      <c r="P6" s="4">
        <f t="shared" si="5"/>
        <v>0</v>
      </c>
      <c r="Q6" s="58">
        <f t="shared" si="2"/>
        <v>0</v>
      </c>
    </row>
    <row r="7" spans="1:33" x14ac:dyDescent="0.2">
      <c r="A7" s="100">
        <v>6</v>
      </c>
      <c r="B7" s="110"/>
      <c r="C7" s="108"/>
      <c r="D7" s="111" t="str">
        <f>UR!D7</f>
        <v>Aufzug</v>
      </c>
      <c r="E7" s="111" t="str">
        <f>UR!E7</f>
        <v>Treppenhäuser</v>
      </c>
      <c r="F7" s="111" t="str">
        <f>UR!F7</f>
        <v>Noppenboden</v>
      </c>
      <c r="G7" s="111">
        <f>UR!G7</f>
        <v>1.58</v>
      </c>
      <c r="H7" s="56" t="s">
        <v>19</v>
      </c>
      <c r="I7" s="54">
        <f>VLOOKUP(H7,Reinigungstage!$A$6:$C$15,3,FALSE)</f>
        <v>0</v>
      </c>
      <c r="J7" s="59">
        <f t="shared" si="0"/>
        <v>0</v>
      </c>
      <c r="K7" s="61"/>
      <c r="L7" s="57">
        <f t="shared" si="1"/>
        <v>0</v>
      </c>
      <c r="M7" s="55">
        <f t="shared" si="3"/>
        <v>0</v>
      </c>
      <c r="N7" s="58">
        <f>'SVS ZwR'!$H$57</f>
        <v>0</v>
      </c>
      <c r="O7" s="4">
        <f t="shared" si="4"/>
        <v>0</v>
      </c>
      <c r="P7" s="4">
        <f t="shared" si="5"/>
        <v>0</v>
      </c>
      <c r="Q7" s="58">
        <f t="shared" si="2"/>
        <v>0</v>
      </c>
    </row>
    <row r="8" spans="1:33" x14ac:dyDescent="0.2">
      <c r="A8" s="100">
        <v>7</v>
      </c>
      <c r="B8" s="110" t="s">
        <v>18</v>
      </c>
      <c r="C8" s="108"/>
      <c r="D8" s="111" t="str">
        <f>UR!D8</f>
        <v>Büro</v>
      </c>
      <c r="E8" s="111" t="str">
        <f>UR!E8</f>
        <v>Büroräume</v>
      </c>
      <c r="F8" s="111" t="str">
        <f>UR!F8</f>
        <v>Teppich</v>
      </c>
      <c r="G8" s="111">
        <f>UR!G8</f>
        <v>11.97</v>
      </c>
      <c r="H8" s="56" t="s">
        <v>19</v>
      </c>
      <c r="I8" s="54">
        <f>VLOOKUP(H8,Reinigungstage!$A$6:$C$15,3,FALSE)</f>
        <v>0</v>
      </c>
      <c r="J8" s="59">
        <f t="shared" si="0"/>
        <v>0</v>
      </c>
      <c r="K8" s="61"/>
      <c r="L8" s="57">
        <f t="shared" si="1"/>
        <v>0</v>
      </c>
      <c r="M8" s="55">
        <f t="shared" si="3"/>
        <v>0</v>
      </c>
      <c r="N8" s="58">
        <f>'SVS ZwR'!$H$57</f>
        <v>0</v>
      </c>
      <c r="O8" s="4">
        <f t="shared" si="4"/>
        <v>0</v>
      </c>
      <c r="P8" s="4">
        <f t="shared" si="5"/>
        <v>0</v>
      </c>
      <c r="Q8" s="58">
        <f t="shared" si="2"/>
        <v>0</v>
      </c>
    </row>
    <row r="9" spans="1:33" x14ac:dyDescent="0.2">
      <c r="A9" s="100">
        <v>8</v>
      </c>
      <c r="B9" s="110" t="s">
        <v>18</v>
      </c>
      <c r="C9" s="108"/>
      <c r="D9" s="111" t="str">
        <f>UR!D9</f>
        <v>Büro Büchereileitung</v>
      </c>
      <c r="E9" s="111" t="str">
        <f>UR!E9</f>
        <v>Büroräume</v>
      </c>
      <c r="F9" s="111" t="str">
        <f>UR!F9</f>
        <v>Teppich</v>
      </c>
      <c r="G9" s="111">
        <f>UR!G9</f>
        <v>19.78</v>
      </c>
      <c r="H9" s="56" t="s">
        <v>19</v>
      </c>
      <c r="I9" s="54">
        <f>VLOOKUP(H9,Reinigungstage!$A$6:$C$15,3,FALSE)</f>
        <v>0</v>
      </c>
      <c r="J9" s="59">
        <f t="shared" si="0"/>
        <v>0</v>
      </c>
      <c r="K9" s="61"/>
      <c r="L9" s="57">
        <f t="shared" si="1"/>
        <v>0</v>
      </c>
      <c r="M9" s="55">
        <f t="shared" si="3"/>
        <v>0</v>
      </c>
      <c r="N9" s="58">
        <f>'SVS ZwR'!$H$57</f>
        <v>0</v>
      </c>
      <c r="O9" s="4">
        <f t="shared" si="4"/>
        <v>0</v>
      </c>
      <c r="P9" s="4">
        <f t="shared" si="5"/>
        <v>0</v>
      </c>
      <c r="Q9" s="58">
        <f t="shared" si="2"/>
        <v>0</v>
      </c>
    </row>
    <row r="10" spans="1:33" x14ac:dyDescent="0.2">
      <c r="A10" s="100">
        <v>9</v>
      </c>
      <c r="B10" s="110" t="s">
        <v>18</v>
      </c>
      <c r="C10" s="108"/>
      <c r="D10" s="111" t="str">
        <f>UR!D10</f>
        <v>Büro Museumsleitung</v>
      </c>
      <c r="E10" s="111" t="str">
        <f>UR!E10</f>
        <v>Büroräume</v>
      </c>
      <c r="F10" s="111" t="str">
        <f>UR!F10</f>
        <v>Holz</v>
      </c>
      <c r="G10" s="111">
        <f>UR!G10</f>
        <v>25.62</v>
      </c>
      <c r="H10" s="56" t="s">
        <v>19</v>
      </c>
      <c r="I10" s="54">
        <f>VLOOKUP(H10,Reinigungstage!$A$6:$C$15,3,FALSE)</f>
        <v>0</v>
      </c>
      <c r="J10" s="59">
        <f t="shared" si="0"/>
        <v>0</v>
      </c>
      <c r="K10" s="61"/>
      <c r="L10" s="57">
        <f t="shared" si="1"/>
        <v>0</v>
      </c>
      <c r="M10" s="55">
        <f t="shared" si="3"/>
        <v>0</v>
      </c>
      <c r="N10" s="58">
        <f>'SVS ZwR'!$H$57</f>
        <v>0</v>
      </c>
      <c r="O10" s="4">
        <f t="shared" si="4"/>
        <v>0</v>
      </c>
      <c r="P10" s="4">
        <f t="shared" si="5"/>
        <v>0</v>
      </c>
      <c r="Q10" s="58">
        <f t="shared" si="2"/>
        <v>0</v>
      </c>
    </row>
    <row r="11" spans="1:33" x14ac:dyDescent="0.2">
      <c r="A11" s="100">
        <v>10</v>
      </c>
      <c r="B11" s="110" t="s">
        <v>18</v>
      </c>
      <c r="C11" s="108"/>
      <c r="D11" s="111" t="str">
        <f>UR!D11</f>
        <v>Büro</v>
      </c>
      <c r="E11" s="111" t="str">
        <f>UR!E11</f>
        <v>Büroräume</v>
      </c>
      <c r="F11" s="111" t="str">
        <f>UR!F11</f>
        <v>Holz</v>
      </c>
      <c r="G11" s="111">
        <f>UR!G11</f>
        <v>26.27</v>
      </c>
      <c r="H11" s="56" t="s">
        <v>19</v>
      </c>
      <c r="I11" s="54">
        <f>VLOOKUP(H11,Reinigungstage!$A$6:$C$15,3,FALSE)</f>
        <v>0</v>
      </c>
      <c r="J11" s="59">
        <f t="shared" si="0"/>
        <v>0</v>
      </c>
      <c r="K11" s="61"/>
      <c r="L11" s="57">
        <f t="shared" si="1"/>
        <v>0</v>
      </c>
      <c r="M11" s="55">
        <f t="shared" si="3"/>
        <v>0</v>
      </c>
      <c r="N11" s="58">
        <f>'SVS ZwR'!$H$57</f>
        <v>0</v>
      </c>
      <c r="O11" s="4">
        <f t="shared" si="4"/>
        <v>0</v>
      </c>
      <c r="P11" s="4">
        <f t="shared" si="5"/>
        <v>0</v>
      </c>
      <c r="Q11" s="58">
        <f t="shared" si="2"/>
        <v>0</v>
      </c>
    </row>
    <row r="12" spans="1:33" x14ac:dyDescent="0.2">
      <c r="A12" s="100">
        <v>11</v>
      </c>
      <c r="B12" s="110" t="s">
        <v>18</v>
      </c>
      <c r="C12" s="108"/>
      <c r="D12" s="111" t="str">
        <f>UR!D12</f>
        <v xml:space="preserve">Büro Museum </v>
      </c>
      <c r="E12" s="111" t="str">
        <f>UR!E12</f>
        <v>Büroräume</v>
      </c>
      <c r="F12" s="111" t="str">
        <f>UR!F12</f>
        <v>Holz</v>
      </c>
      <c r="G12" s="111">
        <f>UR!G12</f>
        <v>65.94</v>
      </c>
      <c r="H12" s="56" t="s">
        <v>19</v>
      </c>
      <c r="I12" s="54">
        <f>VLOOKUP(H12,Reinigungstage!$A$6:$C$15,3,FALSE)</f>
        <v>0</v>
      </c>
      <c r="J12" s="59">
        <f t="shared" si="0"/>
        <v>0</v>
      </c>
      <c r="K12" s="61"/>
      <c r="L12" s="57">
        <f t="shared" si="1"/>
        <v>0</v>
      </c>
      <c r="M12" s="55">
        <f t="shared" si="3"/>
        <v>0</v>
      </c>
      <c r="N12" s="58">
        <f>'SVS ZwR'!$H$57</f>
        <v>0</v>
      </c>
      <c r="O12" s="4">
        <f t="shared" si="4"/>
        <v>0</v>
      </c>
      <c r="P12" s="4">
        <f t="shared" si="5"/>
        <v>0</v>
      </c>
      <c r="Q12" s="58">
        <f t="shared" si="2"/>
        <v>0</v>
      </c>
    </row>
    <row r="13" spans="1:33" x14ac:dyDescent="0.2">
      <c r="A13" s="100">
        <v>12</v>
      </c>
      <c r="B13" s="110" t="s">
        <v>180</v>
      </c>
      <c r="C13" s="108"/>
      <c r="D13" s="111" t="str">
        <f>UR!D13</f>
        <v>Büro Verwaltung</v>
      </c>
      <c r="E13" s="111" t="str">
        <f>UR!E13</f>
        <v>Büroräume</v>
      </c>
      <c r="F13" s="111" t="str">
        <f>UR!F13</f>
        <v>Teppich</v>
      </c>
      <c r="G13" s="111">
        <f>UR!G13</f>
        <v>38.700000000000003</v>
      </c>
      <c r="H13" s="56" t="s">
        <v>19</v>
      </c>
      <c r="I13" s="54">
        <f>VLOOKUP(H13,Reinigungstage!$A$6:$C$15,3,FALSE)</f>
        <v>0</v>
      </c>
      <c r="J13" s="59">
        <f t="shared" si="0"/>
        <v>0</v>
      </c>
      <c r="K13" s="61"/>
      <c r="L13" s="57">
        <f t="shared" si="1"/>
        <v>0</v>
      </c>
      <c r="M13" s="55">
        <f t="shared" si="3"/>
        <v>0</v>
      </c>
      <c r="N13" s="58">
        <f>'SVS ZwR'!$H$57</f>
        <v>0</v>
      </c>
      <c r="O13" s="4">
        <f t="shared" si="4"/>
        <v>0</v>
      </c>
      <c r="P13" s="4">
        <f t="shared" si="5"/>
        <v>0</v>
      </c>
      <c r="Q13" s="58">
        <f t="shared" si="2"/>
        <v>0</v>
      </c>
    </row>
    <row r="14" spans="1:33" x14ac:dyDescent="0.2">
      <c r="A14" s="100">
        <v>13</v>
      </c>
      <c r="B14" s="110" t="s">
        <v>17</v>
      </c>
      <c r="C14" s="108"/>
      <c r="D14" s="111" t="str">
        <f>UR!D14</f>
        <v>Kleiner Saal</v>
      </c>
      <c r="E14" s="111" t="str">
        <f>UR!E14</f>
        <v>Veranstaltungsräume</v>
      </c>
      <c r="F14" s="111" t="str">
        <f>UR!F14</f>
        <v>Linoleum</v>
      </c>
      <c r="G14" s="111">
        <f>UR!G14</f>
        <v>96.76</v>
      </c>
      <c r="H14" s="56" t="s">
        <v>19</v>
      </c>
      <c r="I14" s="54">
        <f>VLOOKUP(H14,Reinigungstage!$A$6:$C$15,3,FALSE)</f>
        <v>0</v>
      </c>
      <c r="J14" s="59">
        <f t="shared" si="0"/>
        <v>0</v>
      </c>
      <c r="K14" s="61"/>
      <c r="L14" s="57">
        <f t="shared" si="1"/>
        <v>0</v>
      </c>
      <c r="M14" s="55">
        <f t="shared" si="3"/>
        <v>0</v>
      </c>
      <c r="N14" s="58">
        <f>'SVS ZwR'!$H$57</f>
        <v>0</v>
      </c>
      <c r="O14" s="4">
        <f t="shared" si="4"/>
        <v>0</v>
      </c>
      <c r="P14" s="4">
        <f t="shared" si="5"/>
        <v>0</v>
      </c>
      <c r="Q14" s="58">
        <f t="shared" si="2"/>
        <v>0</v>
      </c>
    </row>
    <row r="15" spans="1:33" x14ac:dyDescent="0.2">
      <c r="A15" s="100">
        <v>14</v>
      </c>
      <c r="B15" s="110" t="s">
        <v>184</v>
      </c>
      <c r="C15" s="108"/>
      <c r="D15" s="111" t="str">
        <f>UR!D15</f>
        <v>Stadtarchiv Büro</v>
      </c>
      <c r="E15" s="111" t="str">
        <f>UR!E15</f>
        <v>Büroräume</v>
      </c>
      <c r="F15" s="111" t="str">
        <f>UR!F15</f>
        <v>Linoleum</v>
      </c>
      <c r="G15" s="111">
        <f>UR!G15</f>
        <v>18.36</v>
      </c>
      <c r="H15" s="56" t="s">
        <v>19</v>
      </c>
      <c r="I15" s="54">
        <f>VLOOKUP(H15,Reinigungstage!$A$6:$C$15,3,FALSE)</f>
        <v>0</v>
      </c>
      <c r="J15" s="59">
        <f t="shared" si="0"/>
        <v>0</v>
      </c>
      <c r="K15" s="61"/>
      <c r="L15" s="57">
        <f t="shared" si="1"/>
        <v>0</v>
      </c>
      <c r="M15" s="55">
        <f t="shared" si="3"/>
        <v>0</v>
      </c>
      <c r="N15" s="58">
        <f>'SVS ZwR'!$H$57</f>
        <v>0</v>
      </c>
      <c r="O15" s="4">
        <f t="shared" si="4"/>
        <v>0</v>
      </c>
      <c r="P15" s="4">
        <f t="shared" si="5"/>
        <v>0</v>
      </c>
      <c r="Q15" s="58">
        <f t="shared" si="2"/>
        <v>0</v>
      </c>
    </row>
    <row r="16" spans="1:33" x14ac:dyDescent="0.2">
      <c r="A16" s="100">
        <v>15</v>
      </c>
      <c r="B16" s="110" t="s">
        <v>184</v>
      </c>
      <c r="C16" s="108"/>
      <c r="D16" s="111" t="str">
        <f>UR!D16</f>
        <v>Putzmittel</v>
      </c>
      <c r="E16" s="111" t="str">
        <f>UR!E16</f>
        <v xml:space="preserve">Keine Reinigung </v>
      </c>
      <c r="F16" s="111" t="str">
        <f>UR!F16</f>
        <v>Estrich</v>
      </c>
      <c r="G16" s="111">
        <f>UR!G16</f>
        <v>2.52</v>
      </c>
      <c r="H16" s="56" t="s">
        <v>19</v>
      </c>
      <c r="I16" s="54">
        <f>VLOOKUP(H16,Reinigungstage!$A$6:$C$15,3,FALSE)</f>
        <v>0</v>
      </c>
      <c r="J16" s="59">
        <f t="shared" si="0"/>
        <v>0</v>
      </c>
      <c r="K16" s="61"/>
      <c r="L16" s="57">
        <f t="shared" si="1"/>
        <v>0</v>
      </c>
      <c r="M16" s="55">
        <f t="shared" si="3"/>
        <v>0</v>
      </c>
      <c r="N16" s="58">
        <f>'SVS ZwR'!$H$57</f>
        <v>0</v>
      </c>
      <c r="O16" s="4">
        <f t="shared" si="4"/>
        <v>0</v>
      </c>
      <c r="P16" s="4">
        <f t="shared" si="5"/>
        <v>0</v>
      </c>
      <c r="Q16" s="58">
        <f t="shared" si="2"/>
        <v>0</v>
      </c>
    </row>
    <row r="17" spans="1:17" x14ac:dyDescent="0.2">
      <c r="A17" s="100">
        <v>16</v>
      </c>
      <c r="B17" s="110" t="s">
        <v>184</v>
      </c>
      <c r="C17" s="108"/>
      <c r="D17" s="111" t="str">
        <f>UR!D17</f>
        <v>Batterieraum</v>
      </c>
      <c r="E17" s="111" t="str">
        <f>UR!E17</f>
        <v xml:space="preserve">Keine Reinigung </v>
      </c>
      <c r="F17" s="111" t="str">
        <f>UR!F17</f>
        <v>Estrich</v>
      </c>
      <c r="G17" s="111">
        <f>UR!G17</f>
        <v>6.6</v>
      </c>
      <c r="H17" s="56" t="s">
        <v>19</v>
      </c>
      <c r="I17" s="54">
        <f>VLOOKUP(H17,Reinigungstage!$A$6:$C$15,3,FALSE)</f>
        <v>0</v>
      </c>
      <c r="J17" s="59">
        <f t="shared" si="0"/>
        <v>0</v>
      </c>
      <c r="K17" s="61"/>
      <c r="L17" s="57">
        <f t="shared" si="1"/>
        <v>0</v>
      </c>
      <c r="M17" s="55">
        <f t="shared" si="3"/>
        <v>0</v>
      </c>
      <c r="N17" s="58">
        <f>'SVS ZwR'!$H$57</f>
        <v>0</v>
      </c>
      <c r="O17" s="4">
        <f t="shared" si="4"/>
        <v>0</v>
      </c>
      <c r="P17" s="4">
        <f t="shared" si="5"/>
        <v>0</v>
      </c>
      <c r="Q17" s="58">
        <f t="shared" si="2"/>
        <v>0</v>
      </c>
    </row>
    <row r="18" spans="1:17" x14ac:dyDescent="0.2">
      <c r="A18" s="100">
        <v>17</v>
      </c>
      <c r="B18" s="110" t="s">
        <v>184</v>
      </c>
      <c r="C18" s="108"/>
      <c r="D18" s="111" t="str">
        <f>UR!D18</f>
        <v>Server</v>
      </c>
      <c r="E18" s="111" t="str">
        <f>UR!E18</f>
        <v xml:space="preserve">Keine Reinigung </v>
      </c>
      <c r="F18" s="111" t="str">
        <f>UR!F18</f>
        <v>Estrich</v>
      </c>
      <c r="G18" s="111">
        <f>UR!G18</f>
        <v>7.12</v>
      </c>
      <c r="H18" s="56" t="s">
        <v>19</v>
      </c>
      <c r="I18" s="54">
        <f>VLOOKUP(H18,Reinigungstage!$A$6:$C$15,3,FALSE)</f>
        <v>0</v>
      </c>
      <c r="J18" s="59">
        <f t="shared" si="0"/>
        <v>0</v>
      </c>
      <c r="K18" s="61"/>
      <c r="L18" s="57">
        <f t="shared" si="1"/>
        <v>0</v>
      </c>
      <c r="M18" s="55">
        <f t="shared" si="3"/>
        <v>0</v>
      </c>
      <c r="N18" s="58">
        <f>'SVS ZwR'!$H$57</f>
        <v>0</v>
      </c>
      <c r="O18" s="4">
        <f t="shared" si="4"/>
        <v>0</v>
      </c>
      <c r="P18" s="4">
        <f t="shared" si="5"/>
        <v>0</v>
      </c>
      <c r="Q18" s="58">
        <f t="shared" si="2"/>
        <v>0</v>
      </c>
    </row>
    <row r="19" spans="1:17" x14ac:dyDescent="0.2">
      <c r="A19" s="100">
        <v>18</v>
      </c>
      <c r="B19" s="110" t="s">
        <v>184</v>
      </c>
      <c r="C19" s="108"/>
      <c r="D19" s="111" t="str">
        <f>UR!D19</f>
        <v>Hausanschluss</v>
      </c>
      <c r="E19" s="111" t="str">
        <f>UR!E19</f>
        <v xml:space="preserve">Keine Reinigung </v>
      </c>
      <c r="F19" s="111" t="str">
        <f>UR!F19</f>
        <v>Estrich</v>
      </c>
      <c r="G19" s="111">
        <f>UR!G19</f>
        <v>2.98</v>
      </c>
      <c r="H19" s="56" t="s">
        <v>19</v>
      </c>
      <c r="I19" s="54">
        <f>VLOOKUP(H19,Reinigungstage!$A$6:$C$15,3,FALSE)</f>
        <v>0</v>
      </c>
      <c r="J19" s="59">
        <f t="shared" si="0"/>
        <v>0</v>
      </c>
      <c r="K19" s="61"/>
      <c r="L19" s="57">
        <f t="shared" si="1"/>
        <v>0</v>
      </c>
      <c r="M19" s="55">
        <f t="shared" si="3"/>
        <v>0</v>
      </c>
      <c r="N19" s="58">
        <f>'SVS ZwR'!$H$57</f>
        <v>0</v>
      </c>
      <c r="O19" s="4">
        <f t="shared" si="4"/>
        <v>0</v>
      </c>
      <c r="P19" s="4">
        <f t="shared" si="5"/>
        <v>0</v>
      </c>
      <c r="Q19" s="58">
        <f t="shared" si="2"/>
        <v>0</v>
      </c>
    </row>
    <row r="20" spans="1:17" x14ac:dyDescent="0.2">
      <c r="A20" s="100">
        <v>19</v>
      </c>
      <c r="B20" s="110" t="s">
        <v>184</v>
      </c>
      <c r="C20" s="108"/>
      <c r="D20" s="111" t="str">
        <f>UR!D20</f>
        <v>Heizung / Lüftung</v>
      </c>
      <c r="E20" s="111" t="str">
        <f>UR!E20</f>
        <v xml:space="preserve">Keine Reinigung </v>
      </c>
      <c r="F20" s="111" t="str">
        <f>UR!F20</f>
        <v>Estrich</v>
      </c>
      <c r="G20" s="111">
        <f>UR!G20</f>
        <v>61.81</v>
      </c>
      <c r="H20" s="56" t="s">
        <v>19</v>
      </c>
      <c r="I20" s="54">
        <f>VLOOKUP(H20,Reinigungstage!$A$6:$C$15,3,FALSE)</f>
        <v>0</v>
      </c>
      <c r="J20" s="59">
        <f t="shared" si="0"/>
        <v>0</v>
      </c>
      <c r="K20" s="61"/>
      <c r="L20" s="57">
        <f t="shared" si="1"/>
        <v>0</v>
      </c>
      <c r="M20" s="55">
        <f t="shared" si="3"/>
        <v>0</v>
      </c>
      <c r="N20" s="58">
        <f>'SVS ZwR'!$H$57</f>
        <v>0</v>
      </c>
      <c r="O20" s="4">
        <f t="shared" si="4"/>
        <v>0</v>
      </c>
      <c r="P20" s="4">
        <f t="shared" si="5"/>
        <v>0</v>
      </c>
      <c r="Q20" s="58">
        <f t="shared" si="2"/>
        <v>0</v>
      </c>
    </row>
    <row r="21" spans="1:17" x14ac:dyDescent="0.2">
      <c r="A21" s="100">
        <v>20</v>
      </c>
      <c r="B21" s="110" t="s">
        <v>184</v>
      </c>
      <c r="C21" s="108"/>
      <c r="D21" s="111" t="str">
        <f>UR!D21</f>
        <v>Flur Technikräume</v>
      </c>
      <c r="E21" s="111" t="str">
        <f>UR!E21</f>
        <v xml:space="preserve">Keine Reinigung </v>
      </c>
      <c r="F21" s="111" t="str">
        <f>UR!F21</f>
        <v>Estrich</v>
      </c>
      <c r="G21" s="111">
        <f>UR!G21</f>
        <v>7.18</v>
      </c>
      <c r="H21" s="56" t="s">
        <v>19</v>
      </c>
      <c r="I21" s="54">
        <f>VLOOKUP(H21,Reinigungstage!$A$6:$C$15,3,FALSE)</f>
        <v>0</v>
      </c>
      <c r="J21" s="59">
        <f t="shared" si="0"/>
        <v>0</v>
      </c>
      <c r="K21" s="61"/>
      <c r="L21" s="57">
        <f t="shared" si="1"/>
        <v>0</v>
      </c>
      <c r="M21" s="55">
        <f t="shared" si="3"/>
        <v>0</v>
      </c>
      <c r="N21" s="58">
        <f>'SVS ZwR'!$H$57</f>
        <v>0</v>
      </c>
      <c r="O21" s="4">
        <f t="shared" si="4"/>
        <v>0</v>
      </c>
      <c r="P21" s="4">
        <f t="shared" si="5"/>
        <v>0</v>
      </c>
      <c r="Q21" s="58">
        <f t="shared" si="2"/>
        <v>0</v>
      </c>
    </row>
    <row r="22" spans="1:17" x14ac:dyDescent="0.2">
      <c r="A22" s="100">
        <v>21</v>
      </c>
      <c r="B22" s="110" t="s">
        <v>17</v>
      </c>
      <c r="C22" s="108"/>
      <c r="D22" s="111" t="str">
        <f>UR!D22</f>
        <v>Eingang</v>
      </c>
      <c r="E22" s="111" t="str">
        <f>UR!E22</f>
        <v>Public</v>
      </c>
      <c r="F22" s="111" t="str">
        <f>UR!F22</f>
        <v>Steinzeug</v>
      </c>
      <c r="G22" s="111">
        <f>UR!G22</f>
        <v>10.82</v>
      </c>
      <c r="H22" s="56" t="s">
        <v>19</v>
      </c>
      <c r="I22" s="54">
        <f>VLOOKUP(H22,Reinigungstage!$A$6:$C$15,3,FALSE)</f>
        <v>0</v>
      </c>
      <c r="J22" s="59">
        <f t="shared" si="0"/>
        <v>0</v>
      </c>
      <c r="K22" s="61"/>
      <c r="L22" s="57">
        <f t="shared" si="1"/>
        <v>0</v>
      </c>
      <c r="M22" s="55">
        <f t="shared" si="3"/>
        <v>0</v>
      </c>
      <c r="N22" s="58">
        <f>'SVS ZwR'!$H$57</f>
        <v>0</v>
      </c>
      <c r="O22" s="4">
        <f t="shared" si="4"/>
        <v>0</v>
      </c>
      <c r="P22" s="4">
        <f t="shared" si="5"/>
        <v>0</v>
      </c>
      <c r="Q22" s="58">
        <f t="shared" si="2"/>
        <v>0</v>
      </c>
    </row>
    <row r="23" spans="1:17" x14ac:dyDescent="0.2">
      <c r="A23" s="100">
        <v>22</v>
      </c>
      <c r="B23" s="110" t="s">
        <v>17</v>
      </c>
      <c r="C23" s="108"/>
      <c r="D23" s="111" t="str">
        <f>UR!D23</f>
        <v>Lese-Café</v>
      </c>
      <c r="E23" s="111" t="str">
        <f>UR!E23</f>
        <v>Public</v>
      </c>
      <c r="F23" s="111" t="str">
        <f>UR!F23</f>
        <v>Steinzeug</v>
      </c>
      <c r="G23" s="111">
        <f>UR!G23</f>
        <v>36.74</v>
      </c>
      <c r="H23" s="56" t="s">
        <v>19</v>
      </c>
      <c r="I23" s="54">
        <f>VLOOKUP(H23,Reinigungstage!$A$6:$C$15,3,FALSE)</f>
        <v>0</v>
      </c>
      <c r="J23" s="59">
        <f t="shared" si="0"/>
        <v>0</v>
      </c>
      <c r="K23" s="61"/>
      <c r="L23" s="57">
        <f t="shared" si="1"/>
        <v>0</v>
      </c>
      <c r="M23" s="55">
        <f t="shared" si="3"/>
        <v>0</v>
      </c>
      <c r="N23" s="58">
        <f>'SVS ZwR'!$H$57</f>
        <v>0</v>
      </c>
      <c r="O23" s="4">
        <f t="shared" si="4"/>
        <v>0</v>
      </c>
      <c r="P23" s="4">
        <f t="shared" si="5"/>
        <v>0</v>
      </c>
      <c r="Q23" s="58">
        <f t="shared" si="2"/>
        <v>0</v>
      </c>
    </row>
    <row r="24" spans="1:17" x14ac:dyDescent="0.2">
      <c r="A24" s="100">
        <v>23</v>
      </c>
      <c r="B24" s="110" t="s">
        <v>17</v>
      </c>
      <c r="C24" s="108"/>
      <c r="D24" s="111" t="str">
        <f>UR!D24</f>
        <v>Ausleihe (Theke)</v>
      </c>
      <c r="E24" s="111" t="str">
        <f>UR!E24</f>
        <v>Public</v>
      </c>
      <c r="F24" s="111" t="str">
        <f>UR!F24</f>
        <v>Teppich/Fliesen</v>
      </c>
      <c r="G24" s="111">
        <f>UR!G24</f>
        <v>45.34</v>
      </c>
      <c r="H24" s="56" t="s">
        <v>19</v>
      </c>
      <c r="I24" s="54">
        <f>VLOOKUP(H24,Reinigungstage!$A$6:$C$15,3,FALSE)</f>
        <v>0</v>
      </c>
      <c r="J24" s="59">
        <f t="shared" si="0"/>
        <v>0</v>
      </c>
      <c r="K24" s="61"/>
      <c r="L24" s="57">
        <f t="shared" si="1"/>
        <v>0</v>
      </c>
      <c r="M24" s="55">
        <f t="shared" si="3"/>
        <v>0</v>
      </c>
      <c r="N24" s="58">
        <f>'SVS ZwR'!$H$57</f>
        <v>0</v>
      </c>
      <c r="O24" s="4">
        <f t="shared" si="4"/>
        <v>0</v>
      </c>
      <c r="P24" s="4">
        <f t="shared" si="5"/>
        <v>0</v>
      </c>
      <c r="Q24" s="58">
        <f t="shared" si="2"/>
        <v>0</v>
      </c>
    </row>
    <row r="25" spans="1:17" x14ac:dyDescent="0.2">
      <c r="A25" s="100">
        <v>24</v>
      </c>
      <c r="B25" s="110" t="s">
        <v>17</v>
      </c>
      <c r="C25" s="108"/>
      <c r="D25" s="111" t="str">
        <f>UR!D25</f>
        <v>Bücherei</v>
      </c>
      <c r="E25" s="111" t="str">
        <f>UR!E25</f>
        <v>Public</v>
      </c>
      <c r="F25" s="111" t="str">
        <f>UR!F25</f>
        <v>Teppich</v>
      </c>
      <c r="G25" s="111">
        <f>UR!G25</f>
        <v>203.02</v>
      </c>
      <c r="H25" s="56" t="s">
        <v>19</v>
      </c>
      <c r="I25" s="54">
        <f>VLOOKUP(H25,Reinigungstage!$A$6:$C$15,3,FALSE)</f>
        <v>0</v>
      </c>
      <c r="J25" s="59">
        <f t="shared" si="0"/>
        <v>0</v>
      </c>
      <c r="K25" s="61"/>
      <c r="L25" s="57">
        <f t="shared" si="1"/>
        <v>0</v>
      </c>
      <c r="M25" s="55">
        <f t="shared" si="3"/>
        <v>0</v>
      </c>
      <c r="N25" s="58">
        <f>'SVS ZwR'!$H$57</f>
        <v>0</v>
      </c>
      <c r="O25" s="4">
        <f t="shared" si="4"/>
        <v>0</v>
      </c>
      <c r="P25" s="4">
        <f t="shared" si="5"/>
        <v>0</v>
      </c>
      <c r="Q25" s="58">
        <f t="shared" si="2"/>
        <v>0</v>
      </c>
    </row>
    <row r="26" spans="1:17" x14ac:dyDescent="0.2">
      <c r="A26" s="100">
        <v>25</v>
      </c>
      <c r="B26" s="110" t="s">
        <v>184</v>
      </c>
      <c r="C26" s="108"/>
      <c r="D26" s="111" t="str">
        <f>UR!D26</f>
        <v>Bücherei</v>
      </c>
      <c r="E26" s="111" t="str">
        <f>UR!E26</f>
        <v>Public</v>
      </c>
      <c r="F26" s="111" t="str">
        <f>UR!F26</f>
        <v>Teppich</v>
      </c>
      <c r="G26" s="111">
        <f>UR!G26</f>
        <v>351.13</v>
      </c>
      <c r="H26" s="56" t="s">
        <v>19</v>
      </c>
      <c r="I26" s="54">
        <f>VLOOKUP(H26,Reinigungstage!$A$6:$C$15,3,FALSE)</f>
        <v>0</v>
      </c>
      <c r="J26" s="59">
        <f t="shared" si="0"/>
        <v>0</v>
      </c>
      <c r="K26" s="61"/>
      <c r="L26" s="57">
        <f t="shared" si="1"/>
        <v>0</v>
      </c>
      <c r="M26" s="55">
        <f t="shared" si="3"/>
        <v>0</v>
      </c>
      <c r="N26" s="58">
        <f>'SVS ZwR'!$H$57</f>
        <v>0</v>
      </c>
      <c r="O26" s="4">
        <f t="shared" si="4"/>
        <v>0</v>
      </c>
      <c r="P26" s="4">
        <f t="shared" si="5"/>
        <v>0</v>
      </c>
      <c r="Q26" s="58">
        <f t="shared" si="2"/>
        <v>0</v>
      </c>
    </row>
    <row r="27" spans="1:17" x14ac:dyDescent="0.2">
      <c r="A27" s="100">
        <v>26</v>
      </c>
      <c r="B27" s="110" t="s">
        <v>18</v>
      </c>
      <c r="C27" s="108"/>
      <c r="D27" s="111" t="str">
        <f>UR!D27</f>
        <v>Vorraum WC Damen</v>
      </c>
      <c r="E27" s="111" t="str">
        <f>UR!E27</f>
        <v>Sanitärräume</v>
      </c>
      <c r="F27" s="111" t="str">
        <f>UR!F27</f>
        <v>Fliesen</v>
      </c>
      <c r="G27" s="111">
        <f>UR!G27</f>
        <v>3.69</v>
      </c>
      <c r="H27" s="56" t="s">
        <v>19</v>
      </c>
      <c r="I27" s="54">
        <f>VLOOKUP(H27,Reinigungstage!$A$6:$C$15,3,FALSE)</f>
        <v>0</v>
      </c>
      <c r="J27" s="59">
        <f t="shared" si="0"/>
        <v>0</v>
      </c>
      <c r="K27" s="61"/>
      <c r="L27" s="57">
        <f t="shared" si="1"/>
        <v>0</v>
      </c>
      <c r="M27" s="55">
        <f t="shared" si="3"/>
        <v>0</v>
      </c>
      <c r="N27" s="58">
        <f>'SVS ZwR'!$H$57</f>
        <v>0</v>
      </c>
      <c r="O27" s="4">
        <f t="shared" si="4"/>
        <v>0</v>
      </c>
      <c r="P27" s="4">
        <f t="shared" si="5"/>
        <v>0</v>
      </c>
      <c r="Q27" s="58">
        <f t="shared" si="2"/>
        <v>0</v>
      </c>
    </row>
    <row r="28" spans="1:17" x14ac:dyDescent="0.2">
      <c r="A28" s="100">
        <v>27</v>
      </c>
      <c r="B28" s="110" t="s">
        <v>18</v>
      </c>
      <c r="C28" s="108"/>
      <c r="D28" s="111" t="str">
        <f>UR!D28</f>
        <v>WC Damen</v>
      </c>
      <c r="E28" s="111" t="str">
        <f>UR!E28</f>
        <v>Sanitärräume</v>
      </c>
      <c r="F28" s="111" t="str">
        <f>UR!F28</f>
        <v>Fliesen</v>
      </c>
      <c r="G28" s="111">
        <f>UR!G28</f>
        <v>1.55</v>
      </c>
      <c r="H28" s="56" t="s">
        <v>19</v>
      </c>
      <c r="I28" s="54">
        <f>VLOOKUP(H28,Reinigungstage!$A$6:$C$15,3,FALSE)</f>
        <v>0</v>
      </c>
      <c r="J28" s="59">
        <f t="shared" si="0"/>
        <v>0</v>
      </c>
      <c r="K28" s="61"/>
      <c r="L28" s="57">
        <f t="shared" si="1"/>
        <v>0</v>
      </c>
      <c r="M28" s="55">
        <f t="shared" si="3"/>
        <v>0</v>
      </c>
      <c r="N28" s="58">
        <f>'SVS ZwR'!$H$57</f>
        <v>0</v>
      </c>
      <c r="O28" s="4">
        <f t="shared" si="4"/>
        <v>0</v>
      </c>
      <c r="P28" s="4">
        <f t="shared" si="5"/>
        <v>0</v>
      </c>
      <c r="Q28" s="58">
        <f t="shared" si="2"/>
        <v>0</v>
      </c>
    </row>
    <row r="29" spans="1:17" x14ac:dyDescent="0.2">
      <c r="A29" s="100">
        <v>28</v>
      </c>
      <c r="B29" s="110" t="s">
        <v>17</v>
      </c>
      <c r="C29" s="108"/>
      <c r="D29" s="111" t="str">
        <f>UR!D29</f>
        <v>Behinderten WC</v>
      </c>
      <c r="E29" s="111" t="str">
        <f>UR!E29</f>
        <v>Sanitärräume</v>
      </c>
      <c r="F29" s="111" t="str">
        <f>UR!F29</f>
        <v>Fliesen</v>
      </c>
      <c r="G29" s="111">
        <f>UR!G29</f>
        <v>2.92</v>
      </c>
      <c r="H29" s="56" t="s">
        <v>19</v>
      </c>
      <c r="I29" s="54">
        <f>VLOOKUP(H29,Reinigungstage!$A$6:$C$15,3,FALSE)</f>
        <v>0</v>
      </c>
      <c r="J29" s="59">
        <f t="shared" si="0"/>
        <v>0</v>
      </c>
      <c r="K29" s="61"/>
      <c r="L29" s="57">
        <f t="shared" si="1"/>
        <v>0</v>
      </c>
      <c r="M29" s="55">
        <f t="shared" si="3"/>
        <v>0</v>
      </c>
      <c r="N29" s="58">
        <f>'SVS ZwR'!$H$57</f>
        <v>0</v>
      </c>
      <c r="O29" s="4">
        <f t="shared" si="4"/>
        <v>0</v>
      </c>
      <c r="P29" s="4">
        <f t="shared" si="5"/>
        <v>0</v>
      </c>
      <c r="Q29" s="58">
        <f t="shared" si="2"/>
        <v>0</v>
      </c>
    </row>
    <row r="30" spans="1:17" x14ac:dyDescent="0.2">
      <c r="A30" s="100">
        <v>29</v>
      </c>
      <c r="B30" s="110" t="s">
        <v>184</v>
      </c>
      <c r="C30" s="108"/>
      <c r="D30" s="111" t="str">
        <f>UR!D30</f>
        <v>Vorraum WC Damen</v>
      </c>
      <c r="E30" s="111" t="str">
        <f>UR!E30</f>
        <v>Sanitärräume</v>
      </c>
      <c r="F30" s="111" t="str">
        <f>UR!F30</f>
        <v>Fliesen</v>
      </c>
      <c r="G30" s="111">
        <f>UR!G30</f>
        <v>2.99</v>
      </c>
      <c r="H30" s="56" t="s">
        <v>19</v>
      </c>
      <c r="I30" s="54">
        <f>VLOOKUP(H30,Reinigungstage!$A$6:$C$15,3,FALSE)</f>
        <v>0</v>
      </c>
      <c r="J30" s="59">
        <f t="shared" si="0"/>
        <v>0</v>
      </c>
      <c r="K30" s="61"/>
      <c r="L30" s="57">
        <f t="shared" si="1"/>
        <v>0</v>
      </c>
      <c r="M30" s="55">
        <f t="shared" si="3"/>
        <v>0</v>
      </c>
      <c r="N30" s="58">
        <f>'SVS ZwR'!$H$57</f>
        <v>0</v>
      </c>
      <c r="O30" s="4">
        <f t="shared" si="4"/>
        <v>0</v>
      </c>
      <c r="P30" s="4">
        <f t="shared" si="5"/>
        <v>0</v>
      </c>
      <c r="Q30" s="58">
        <f t="shared" si="2"/>
        <v>0</v>
      </c>
    </row>
    <row r="31" spans="1:17" x14ac:dyDescent="0.2">
      <c r="A31" s="100">
        <v>30</v>
      </c>
      <c r="B31" s="110" t="s">
        <v>184</v>
      </c>
      <c r="C31" s="108"/>
      <c r="D31" s="111" t="str">
        <f>UR!D31</f>
        <v>WC Damen</v>
      </c>
      <c r="E31" s="111" t="str">
        <f>UR!E31</f>
        <v>Sanitärräume</v>
      </c>
      <c r="F31" s="111" t="str">
        <f>UR!F31</f>
        <v>Fliesen</v>
      </c>
      <c r="G31" s="111">
        <f>UR!G31</f>
        <v>4.83</v>
      </c>
      <c r="H31" s="56" t="s">
        <v>19</v>
      </c>
      <c r="I31" s="54">
        <f>VLOOKUP(H31,Reinigungstage!$A$6:$C$15,3,FALSE)</f>
        <v>0</v>
      </c>
      <c r="J31" s="59">
        <f t="shared" si="0"/>
        <v>0</v>
      </c>
      <c r="K31" s="61"/>
      <c r="L31" s="57">
        <f t="shared" si="1"/>
        <v>0</v>
      </c>
      <c r="M31" s="55">
        <f t="shared" si="3"/>
        <v>0</v>
      </c>
      <c r="N31" s="58">
        <f>'SVS ZwR'!$H$57</f>
        <v>0</v>
      </c>
      <c r="O31" s="4">
        <f t="shared" si="4"/>
        <v>0</v>
      </c>
      <c r="P31" s="4">
        <f t="shared" si="5"/>
        <v>0</v>
      </c>
      <c r="Q31" s="58">
        <f t="shared" si="2"/>
        <v>0</v>
      </c>
    </row>
    <row r="32" spans="1:17" x14ac:dyDescent="0.2">
      <c r="A32" s="100">
        <v>31</v>
      </c>
      <c r="B32" s="110" t="s">
        <v>184</v>
      </c>
      <c r="C32" s="108"/>
      <c r="D32" s="111" t="str">
        <f>UR!D32</f>
        <v>Vorraum WC Herren</v>
      </c>
      <c r="E32" s="111" t="str">
        <f>UR!E32</f>
        <v>Sanitärräume</v>
      </c>
      <c r="F32" s="111" t="str">
        <f>UR!F32</f>
        <v>Fliesen</v>
      </c>
      <c r="G32" s="111">
        <f>UR!G32</f>
        <v>2.99</v>
      </c>
      <c r="H32" s="56" t="s">
        <v>19</v>
      </c>
      <c r="I32" s="54">
        <f>VLOOKUP(H32,Reinigungstage!$A$6:$C$15,3,FALSE)</f>
        <v>0</v>
      </c>
      <c r="J32" s="59">
        <f t="shared" si="0"/>
        <v>0</v>
      </c>
      <c r="K32" s="61"/>
      <c r="L32" s="57">
        <f t="shared" si="1"/>
        <v>0</v>
      </c>
      <c r="M32" s="55">
        <f t="shared" si="3"/>
        <v>0</v>
      </c>
      <c r="N32" s="58">
        <f>'SVS ZwR'!$H$57</f>
        <v>0</v>
      </c>
      <c r="O32" s="4">
        <f t="shared" si="4"/>
        <v>0</v>
      </c>
      <c r="P32" s="4">
        <f t="shared" si="5"/>
        <v>0</v>
      </c>
      <c r="Q32" s="58">
        <f t="shared" si="2"/>
        <v>0</v>
      </c>
    </row>
    <row r="33" spans="1:17" x14ac:dyDescent="0.2">
      <c r="A33" s="100">
        <v>32</v>
      </c>
      <c r="B33" s="110" t="s">
        <v>184</v>
      </c>
      <c r="C33" s="108"/>
      <c r="D33" s="111" t="str">
        <f>UR!D33</f>
        <v>WC Herren</v>
      </c>
      <c r="E33" s="111" t="str">
        <f>UR!E33</f>
        <v>Sanitärräume</v>
      </c>
      <c r="F33" s="111" t="str">
        <f>UR!F33</f>
        <v>Fliesen</v>
      </c>
      <c r="G33" s="111">
        <f>UR!G33</f>
        <v>5</v>
      </c>
      <c r="H33" s="56" t="s">
        <v>19</v>
      </c>
      <c r="I33" s="54">
        <f>VLOOKUP(H33,Reinigungstage!$A$6:$C$15,3,FALSE)</f>
        <v>0</v>
      </c>
      <c r="J33" s="59">
        <f t="shared" si="0"/>
        <v>0</v>
      </c>
      <c r="K33" s="61"/>
      <c r="L33" s="57">
        <f t="shared" si="1"/>
        <v>0</v>
      </c>
      <c r="M33" s="55">
        <f t="shared" si="3"/>
        <v>0</v>
      </c>
      <c r="N33" s="58">
        <f>'SVS ZwR'!$H$57</f>
        <v>0</v>
      </c>
      <c r="O33" s="4">
        <f t="shared" si="4"/>
        <v>0</v>
      </c>
      <c r="P33" s="4">
        <f t="shared" si="5"/>
        <v>0</v>
      </c>
      <c r="Q33" s="58">
        <f t="shared" si="2"/>
        <v>0</v>
      </c>
    </row>
    <row r="34" spans="1:17" x14ac:dyDescent="0.2">
      <c r="A34" s="100">
        <v>33</v>
      </c>
      <c r="B34" s="110" t="s">
        <v>180</v>
      </c>
      <c r="C34" s="108"/>
      <c r="D34" s="111" t="str">
        <f>UR!D34</f>
        <v>Teeküche</v>
      </c>
      <c r="E34" s="111" t="str">
        <f>UR!E34</f>
        <v>Teeküchen</v>
      </c>
      <c r="F34" s="111" t="str">
        <f>UR!F34</f>
        <v>Fliesen</v>
      </c>
      <c r="G34" s="111">
        <f>UR!G34</f>
        <v>5.89</v>
      </c>
      <c r="H34" s="56" t="s">
        <v>19</v>
      </c>
      <c r="I34" s="54">
        <f>VLOOKUP(H34,Reinigungstage!$A$6:$C$15,3,FALSE)</f>
        <v>0</v>
      </c>
      <c r="J34" s="59">
        <f t="shared" ref="J34:J48" si="6">G34*I34</f>
        <v>0</v>
      </c>
      <c r="K34" s="61"/>
      <c r="L34" s="57">
        <f t="shared" ref="L34:L48" si="7">IF(J34&gt;0,IF(K34&gt;0,(G34/K34)*(1/24),0),0)</f>
        <v>0</v>
      </c>
      <c r="M34" s="55">
        <f t="shared" si="3"/>
        <v>0</v>
      </c>
      <c r="N34" s="58">
        <f>'SVS ZwR'!$H$57</f>
        <v>0</v>
      </c>
      <c r="O34" s="4">
        <f t="shared" si="4"/>
        <v>0</v>
      </c>
      <c r="P34" s="4">
        <f t="shared" si="5"/>
        <v>0</v>
      </c>
      <c r="Q34" s="58">
        <f t="shared" si="2"/>
        <v>0</v>
      </c>
    </row>
    <row r="35" spans="1:17" x14ac:dyDescent="0.2">
      <c r="A35" s="100">
        <v>34</v>
      </c>
      <c r="B35" s="110" t="s">
        <v>18</v>
      </c>
      <c r="C35" s="108"/>
      <c r="D35" s="111" t="str">
        <f>UR!D35</f>
        <v>Treppenhaus Bücherei</v>
      </c>
      <c r="E35" s="111" t="str">
        <f>UR!E35</f>
        <v>Treppenhäuser</v>
      </c>
      <c r="F35" s="111" t="str">
        <f>UR!F35</f>
        <v>Steinzeug</v>
      </c>
      <c r="G35" s="111">
        <f>UR!G35</f>
        <v>14.25</v>
      </c>
      <c r="H35" s="56" t="s">
        <v>19</v>
      </c>
      <c r="I35" s="54">
        <f>VLOOKUP(H35,Reinigungstage!$A$6:$C$15,3,FALSE)</f>
        <v>0</v>
      </c>
      <c r="J35" s="59">
        <f t="shared" si="6"/>
        <v>0</v>
      </c>
      <c r="K35" s="61"/>
      <c r="L35" s="57">
        <f t="shared" si="7"/>
        <v>0</v>
      </c>
      <c r="M35" s="55">
        <f t="shared" si="3"/>
        <v>0</v>
      </c>
      <c r="N35" s="58">
        <f>'SVS ZwR'!$H$57</f>
        <v>0</v>
      </c>
      <c r="O35" s="4">
        <f t="shared" si="4"/>
        <v>0</v>
      </c>
      <c r="P35" s="4">
        <f t="shared" si="5"/>
        <v>0</v>
      </c>
      <c r="Q35" s="58">
        <f t="shared" si="2"/>
        <v>0</v>
      </c>
    </row>
    <row r="36" spans="1:17" x14ac:dyDescent="0.2">
      <c r="A36" s="100">
        <v>35</v>
      </c>
      <c r="B36" s="110" t="s">
        <v>18</v>
      </c>
      <c r="C36" s="108"/>
      <c r="D36" s="111" t="str">
        <f>UR!D36</f>
        <v>Treppenaufgang Bücherei - Museum</v>
      </c>
      <c r="E36" s="111" t="str">
        <f>UR!E36</f>
        <v>Treppenhäuser</v>
      </c>
      <c r="F36" s="111" t="str">
        <f>UR!F36</f>
        <v>Steinzeug</v>
      </c>
      <c r="G36" s="111">
        <f>UR!G36</f>
        <v>27.56</v>
      </c>
      <c r="H36" s="56" t="s">
        <v>19</v>
      </c>
      <c r="I36" s="54">
        <f>VLOOKUP(H36,Reinigungstage!$A$6:$C$15,3,FALSE)</f>
        <v>0</v>
      </c>
      <c r="J36" s="59">
        <f t="shared" si="6"/>
        <v>0</v>
      </c>
      <c r="K36" s="61"/>
      <c r="L36" s="57">
        <f t="shared" si="7"/>
        <v>0</v>
      </c>
      <c r="M36" s="55">
        <f t="shared" si="3"/>
        <v>0</v>
      </c>
      <c r="N36" s="58">
        <f>'SVS ZwR'!$H$57</f>
        <v>0</v>
      </c>
      <c r="O36" s="4">
        <f t="shared" si="4"/>
        <v>0</v>
      </c>
      <c r="P36" s="4">
        <f t="shared" si="5"/>
        <v>0</v>
      </c>
      <c r="Q36" s="58">
        <f t="shared" si="2"/>
        <v>0</v>
      </c>
    </row>
    <row r="37" spans="1:17" x14ac:dyDescent="0.2">
      <c r="A37" s="100">
        <v>36</v>
      </c>
      <c r="B37" s="110" t="s">
        <v>180</v>
      </c>
      <c r="C37" s="108"/>
      <c r="D37" s="111" t="str">
        <f>UR!D37</f>
        <v>Treppe 1. OG - 2. OG</v>
      </c>
      <c r="E37" s="111" t="str">
        <f>UR!E37</f>
        <v>Treppenhäuser</v>
      </c>
      <c r="F37" s="111" t="str">
        <f>UR!F37</f>
        <v>Holz</v>
      </c>
      <c r="G37" s="111">
        <f>UR!G37</f>
        <v>8.65</v>
      </c>
      <c r="H37" s="56" t="s">
        <v>19</v>
      </c>
      <c r="I37" s="54">
        <f>VLOOKUP(H37,Reinigungstage!$A$6:$C$15,3,FALSE)</f>
        <v>0</v>
      </c>
      <c r="J37" s="59">
        <f t="shared" si="6"/>
        <v>0</v>
      </c>
      <c r="K37" s="61"/>
      <c r="L37" s="57">
        <f t="shared" si="7"/>
        <v>0</v>
      </c>
      <c r="M37" s="55">
        <f t="shared" si="3"/>
        <v>0</v>
      </c>
      <c r="N37" s="58">
        <f>'SVS ZwR'!$H$57</f>
        <v>0</v>
      </c>
      <c r="O37" s="4">
        <f t="shared" si="4"/>
        <v>0</v>
      </c>
      <c r="P37" s="4">
        <f t="shared" si="5"/>
        <v>0</v>
      </c>
      <c r="Q37" s="58">
        <f t="shared" si="2"/>
        <v>0</v>
      </c>
    </row>
    <row r="38" spans="1:17" x14ac:dyDescent="0.2">
      <c r="A38" s="100">
        <v>37</v>
      </c>
      <c r="B38" s="110" t="s">
        <v>180</v>
      </c>
      <c r="C38" s="108"/>
      <c r="D38" s="111" t="str">
        <f>UR!D38</f>
        <v>Treppenhaus (Magazin)</v>
      </c>
      <c r="E38" s="111" t="str">
        <f>UR!E38</f>
        <v>Treppenhäuser</v>
      </c>
      <c r="F38" s="111" t="str">
        <f>UR!F38</f>
        <v>Magnesitestrich</v>
      </c>
      <c r="G38" s="111">
        <f>UR!G38</f>
        <v>7.58</v>
      </c>
      <c r="H38" s="56" t="s">
        <v>19</v>
      </c>
      <c r="I38" s="54">
        <f>VLOOKUP(H38,Reinigungstage!$A$6:$C$15,3,FALSE)</f>
        <v>0</v>
      </c>
      <c r="J38" s="59">
        <f t="shared" si="6"/>
        <v>0</v>
      </c>
      <c r="K38" s="61"/>
      <c r="L38" s="57">
        <f t="shared" si="7"/>
        <v>0</v>
      </c>
      <c r="M38" s="55">
        <f t="shared" si="3"/>
        <v>0</v>
      </c>
      <c r="N38" s="58">
        <f>'SVS ZwR'!$H$57</f>
        <v>0</v>
      </c>
      <c r="O38" s="4">
        <f t="shared" si="4"/>
        <v>0</v>
      </c>
      <c r="P38" s="4">
        <f t="shared" si="5"/>
        <v>0</v>
      </c>
      <c r="Q38" s="58">
        <f t="shared" si="2"/>
        <v>0</v>
      </c>
    </row>
    <row r="39" spans="1:17" x14ac:dyDescent="0.2">
      <c r="A39" s="100">
        <v>38</v>
      </c>
      <c r="B39" s="110" t="s">
        <v>180</v>
      </c>
      <c r="C39" s="108"/>
      <c r="D39" s="111" t="str">
        <f>UR!D39</f>
        <v>Treppenhaus Bücherei</v>
      </c>
      <c r="E39" s="111" t="str">
        <f>UR!E39</f>
        <v>Treppenhäuser</v>
      </c>
      <c r="F39" s="111" t="str">
        <f>UR!F39</f>
        <v>Steinzeug</v>
      </c>
      <c r="G39" s="111">
        <f>UR!G39</f>
        <v>18.3</v>
      </c>
      <c r="H39" s="56" t="s">
        <v>19</v>
      </c>
      <c r="I39" s="54">
        <f>VLOOKUP(H39,Reinigungstage!$A$6:$C$15,3,FALSE)</f>
        <v>0</v>
      </c>
      <c r="J39" s="59">
        <f t="shared" si="6"/>
        <v>0</v>
      </c>
      <c r="K39" s="61"/>
      <c r="L39" s="57">
        <f t="shared" si="7"/>
        <v>0</v>
      </c>
      <c r="M39" s="55">
        <f t="shared" si="3"/>
        <v>0</v>
      </c>
      <c r="N39" s="58">
        <f>'SVS ZwR'!$H$57</f>
        <v>0</v>
      </c>
      <c r="O39" s="4">
        <f t="shared" si="4"/>
        <v>0</v>
      </c>
      <c r="P39" s="4">
        <f t="shared" si="5"/>
        <v>0</v>
      </c>
      <c r="Q39" s="58">
        <f t="shared" si="2"/>
        <v>0</v>
      </c>
    </row>
    <row r="40" spans="1:17" x14ac:dyDescent="0.2">
      <c r="A40" s="100">
        <v>39</v>
      </c>
      <c r="B40" s="110" t="s">
        <v>17</v>
      </c>
      <c r="C40" s="108"/>
      <c r="D40" s="111" t="str">
        <f>UR!D40</f>
        <v>Treppe EG - UG</v>
      </c>
      <c r="E40" s="111" t="str">
        <f>UR!E40</f>
        <v>Treppenhäuser</v>
      </c>
      <c r="F40" s="111" t="str">
        <f>UR!F40</f>
        <v>Stahl</v>
      </c>
      <c r="G40" s="111">
        <f>UR!G40</f>
        <v>6.98</v>
      </c>
      <c r="H40" s="56" t="s">
        <v>19</v>
      </c>
      <c r="I40" s="54">
        <f>VLOOKUP(H40,Reinigungstage!$A$6:$C$15,3,FALSE)</f>
        <v>0</v>
      </c>
      <c r="J40" s="59">
        <f t="shared" si="6"/>
        <v>0</v>
      </c>
      <c r="K40" s="61"/>
      <c r="L40" s="57">
        <f t="shared" si="7"/>
        <v>0</v>
      </c>
      <c r="M40" s="55">
        <f t="shared" si="3"/>
        <v>0</v>
      </c>
      <c r="N40" s="58">
        <f>'SVS ZwR'!$H$57</f>
        <v>0</v>
      </c>
      <c r="O40" s="4">
        <f t="shared" si="4"/>
        <v>0</v>
      </c>
      <c r="P40" s="4">
        <f t="shared" si="5"/>
        <v>0</v>
      </c>
      <c r="Q40" s="58">
        <f t="shared" si="2"/>
        <v>0</v>
      </c>
    </row>
    <row r="41" spans="1:17" x14ac:dyDescent="0.2">
      <c r="A41" s="100">
        <v>40</v>
      </c>
      <c r="B41" s="110" t="s">
        <v>17</v>
      </c>
      <c r="C41" s="108"/>
      <c r="D41" s="111" t="str">
        <f>UR!D41</f>
        <v>Treppenhaus Bücherei</v>
      </c>
      <c r="E41" s="111" t="str">
        <f>UR!E41</f>
        <v>Treppenhäuser</v>
      </c>
      <c r="F41" s="111" t="str">
        <f>UR!F41</f>
        <v>Steinzeug</v>
      </c>
      <c r="G41" s="111">
        <f>UR!G41</f>
        <v>14</v>
      </c>
      <c r="H41" s="56" t="s">
        <v>19</v>
      </c>
      <c r="I41" s="54">
        <f>VLOOKUP(H41,Reinigungstage!$A$6:$C$15,3,FALSE)</f>
        <v>0</v>
      </c>
      <c r="J41" s="59">
        <f t="shared" si="6"/>
        <v>0</v>
      </c>
      <c r="K41" s="61"/>
      <c r="L41" s="57">
        <f t="shared" si="7"/>
        <v>0</v>
      </c>
      <c r="M41" s="55">
        <f t="shared" si="3"/>
        <v>0</v>
      </c>
      <c r="N41" s="58">
        <f>'SVS ZwR'!$H$57</f>
        <v>0</v>
      </c>
      <c r="O41" s="4">
        <f t="shared" si="4"/>
        <v>0</v>
      </c>
      <c r="P41" s="4">
        <f t="shared" si="5"/>
        <v>0</v>
      </c>
      <c r="Q41" s="58">
        <f t="shared" si="2"/>
        <v>0</v>
      </c>
    </row>
    <row r="42" spans="1:17" x14ac:dyDescent="0.2">
      <c r="A42" s="100">
        <v>41</v>
      </c>
      <c r="B42" s="110" t="s">
        <v>184</v>
      </c>
      <c r="C42" s="108"/>
      <c r="D42" s="111" t="str">
        <f>UR!D42</f>
        <v>Treppe Bücherei UG - EG</v>
      </c>
      <c r="E42" s="111" t="str">
        <f>UR!E42</f>
        <v>Treppenhäuser</v>
      </c>
      <c r="F42" s="111" t="str">
        <f>UR!F42</f>
        <v>Steinzeug</v>
      </c>
      <c r="G42" s="111">
        <f>UR!G42</f>
        <v>9.31</v>
      </c>
      <c r="H42" s="56" t="s">
        <v>19</v>
      </c>
      <c r="I42" s="54">
        <f>VLOOKUP(H42,Reinigungstage!$A$6:$C$15,3,FALSE)</f>
        <v>0</v>
      </c>
      <c r="J42" s="59">
        <f t="shared" si="6"/>
        <v>0</v>
      </c>
      <c r="K42" s="61"/>
      <c r="L42" s="57">
        <f t="shared" si="7"/>
        <v>0</v>
      </c>
      <c r="M42" s="55">
        <f t="shared" si="3"/>
        <v>0</v>
      </c>
      <c r="N42" s="58">
        <f>'SVS ZwR'!$H$57</f>
        <v>0</v>
      </c>
      <c r="O42" s="4">
        <f t="shared" si="4"/>
        <v>0</v>
      </c>
      <c r="P42" s="4">
        <f t="shared" si="5"/>
        <v>0</v>
      </c>
      <c r="Q42" s="58">
        <f t="shared" si="2"/>
        <v>0</v>
      </c>
    </row>
    <row r="43" spans="1:17" x14ac:dyDescent="0.2">
      <c r="A43" s="100">
        <v>42</v>
      </c>
      <c r="B43" s="110" t="s">
        <v>18</v>
      </c>
      <c r="C43" s="108"/>
      <c r="D43" s="111" t="str">
        <f>UR!D43</f>
        <v>Flur</v>
      </c>
      <c r="E43" s="111" t="str">
        <f>UR!E43</f>
        <v>Verkehrsflächen</v>
      </c>
      <c r="F43" s="111" t="str">
        <f>UR!F43</f>
        <v>Teppich</v>
      </c>
      <c r="G43" s="111">
        <f>UR!G43</f>
        <v>10.27</v>
      </c>
      <c r="H43" s="56" t="s">
        <v>19</v>
      </c>
      <c r="I43" s="54">
        <f>VLOOKUP(H43,Reinigungstage!$A$6:$C$15,3,FALSE)</f>
        <v>0</v>
      </c>
      <c r="J43" s="59">
        <f t="shared" si="6"/>
        <v>0</v>
      </c>
      <c r="K43" s="61"/>
      <c r="L43" s="57">
        <f t="shared" si="7"/>
        <v>0</v>
      </c>
      <c r="M43" s="55">
        <f t="shared" si="3"/>
        <v>0</v>
      </c>
      <c r="N43" s="58">
        <f>'SVS ZwR'!$H$57</f>
        <v>0</v>
      </c>
      <c r="O43" s="4">
        <f t="shared" si="4"/>
        <v>0</v>
      </c>
      <c r="P43" s="4">
        <f t="shared" si="5"/>
        <v>0</v>
      </c>
      <c r="Q43" s="58">
        <f t="shared" si="2"/>
        <v>0</v>
      </c>
    </row>
    <row r="44" spans="1:17" x14ac:dyDescent="0.2">
      <c r="A44" s="100">
        <v>43</v>
      </c>
      <c r="B44" s="110" t="s">
        <v>180</v>
      </c>
      <c r="C44" s="108"/>
      <c r="D44" s="111" t="str">
        <f>UR!D44</f>
        <v>Übergangsbrücke</v>
      </c>
      <c r="E44" s="111" t="str">
        <f>UR!E44</f>
        <v>Verkehrsflächen</v>
      </c>
      <c r="F44" s="111" t="str">
        <f>UR!F44</f>
        <v>Stein / Holz</v>
      </c>
      <c r="G44" s="111">
        <f>UR!G44</f>
        <v>17.23</v>
      </c>
      <c r="H44" s="56" t="s">
        <v>19</v>
      </c>
      <c r="I44" s="54">
        <f>VLOOKUP(H44,Reinigungstage!$A$6:$C$15,3,FALSE)</f>
        <v>0</v>
      </c>
      <c r="J44" s="59">
        <f t="shared" si="6"/>
        <v>0</v>
      </c>
      <c r="K44" s="61"/>
      <c r="L44" s="57">
        <f t="shared" si="7"/>
        <v>0</v>
      </c>
      <c r="M44" s="55">
        <f t="shared" si="3"/>
        <v>0</v>
      </c>
      <c r="N44" s="58">
        <f>'SVS ZwR'!$H$57</f>
        <v>0</v>
      </c>
      <c r="O44" s="4">
        <f t="shared" si="4"/>
        <v>0</v>
      </c>
      <c r="P44" s="4">
        <f t="shared" si="5"/>
        <v>0</v>
      </c>
      <c r="Q44" s="58">
        <f t="shared" si="2"/>
        <v>0</v>
      </c>
    </row>
    <row r="45" spans="1:17" x14ac:dyDescent="0.2">
      <c r="A45" s="100">
        <v>44</v>
      </c>
      <c r="B45" s="110" t="s">
        <v>180</v>
      </c>
      <c r="C45" s="108"/>
      <c r="D45" s="111" t="str">
        <f>UR!D45</f>
        <v>Flur vor Studiensammlung</v>
      </c>
      <c r="E45" s="111" t="str">
        <f>UR!E45</f>
        <v>Verkehrsflächen</v>
      </c>
      <c r="F45" s="111" t="str">
        <f>UR!F45</f>
        <v>Holz</v>
      </c>
      <c r="G45" s="111">
        <f>UR!G45</f>
        <v>3.52</v>
      </c>
      <c r="H45" s="56" t="s">
        <v>19</v>
      </c>
      <c r="I45" s="54">
        <f>VLOOKUP(H45,Reinigungstage!$A$6:$C$15,3,FALSE)</f>
        <v>0</v>
      </c>
      <c r="J45" s="59">
        <f t="shared" si="6"/>
        <v>0</v>
      </c>
      <c r="K45" s="61"/>
      <c r="L45" s="57">
        <f t="shared" si="7"/>
        <v>0</v>
      </c>
      <c r="M45" s="55">
        <f t="shared" si="3"/>
        <v>0</v>
      </c>
      <c r="N45" s="58">
        <f>'SVS ZwR'!$H$57</f>
        <v>0</v>
      </c>
      <c r="O45" s="4">
        <f t="shared" si="4"/>
        <v>0</v>
      </c>
      <c r="P45" s="4">
        <f t="shared" si="5"/>
        <v>0</v>
      </c>
      <c r="Q45" s="58">
        <f t="shared" si="2"/>
        <v>0</v>
      </c>
    </row>
    <row r="46" spans="1:17" x14ac:dyDescent="0.2">
      <c r="A46" s="100">
        <v>45</v>
      </c>
      <c r="B46" s="110" t="s">
        <v>180</v>
      </c>
      <c r="C46" s="108"/>
      <c r="D46" s="111" t="str">
        <f>UR!D46</f>
        <v>Flur</v>
      </c>
      <c r="E46" s="111" t="str">
        <f>UR!E46</f>
        <v>Verkehrsflächen</v>
      </c>
      <c r="F46" s="111" t="str">
        <f>UR!F46</f>
        <v>Teppich</v>
      </c>
      <c r="G46" s="111">
        <f>UR!G46</f>
        <v>10.220000000000001</v>
      </c>
      <c r="H46" s="56" t="s">
        <v>19</v>
      </c>
      <c r="I46" s="54">
        <f>VLOOKUP(H46,Reinigungstage!$A$6:$C$15,3,FALSE)</f>
        <v>0</v>
      </c>
      <c r="J46" s="59">
        <f t="shared" si="6"/>
        <v>0</v>
      </c>
      <c r="K46" s="61"/>
      <c r="L46" s="57">
        <f t="shared" si="7"/>
        <v>0</v>
      </c>
      <c r="M46" s="55">
        <f t="shared" si="3"/>
        <v>0</v>
      </c>
      <c r="N46" s="58">
        <f>'SVS ZwR'!$H$57</f>
        <v>0</v>
      </c>
      <c r="O46" s="4">
        <f t="shared" si="4"/>
        <v>0</v>
      </c>
      <c r="P46" s="4">
        <f t="shared" si="5"/>
        <v>0</v>
      </c>
      <c r="Q46" s="58">
        <f t="shared" si="2"/>
        <v>0</v>
      </c>
    </row>
    <row r="47" spans="1:17" x14ac:dyDescent="0.2">
      <c r="A47" s="100">
        <v>46</v>
      </c>
      <c r="B47" s="110" t="s">
        <v>17</v>
      </c>
      <c r="C47" s="108"/>
      <c r="D47" s="111" t="str">
        <f>UR!D47</f>
        <v>Flur Treppenhaus Bücherei</v>
      </c>
      <c r="E47" s="111" t="str">
        <f>UR!E47</f>
        <v>Verkehrsflächen</v>
      </c>
      <c r="F47" s="111" t="str">
        <f>UR!F47</f>
        <v>Steinzeug</v>
      </c>
      <c r="G47" s="111">
        <f>UR!G47</f>
        <v>9.57</v>
      </c>
      <c r="H47" s="56" t="s">
        <v>19</v>
      </c>
      <c r="I47" s="54">
        <f>VLOOKUP(H47,Reinigungstage!$A$6:$C$15,3,FALSE)</f>
        <v>0</v>
      </c>
      <c r="J47" s="59">
        <f t="shared" si="6"/>
        <v>0</v>
      </c>
      <c r="K47" s="61"/>
      <c r="L47" s="57">
        <f t="shared" si="7"/>
        <v>0</v>
      </c>
      <c r="M47" s="55">
        <f t="shared" si="3"/>
        <v>0</v>
      </c>
      <c r="N47" s="58">
        <f>'SVS ZwR'!$H$57</f>
        <v>0</v>
      </c>
      <c r="O47" s="4">
        <f t="shared" si="4"/>
        <v>0</v>
      </c>
      <c r="P47" s="4">
        <f t="shared" si="5"/>
        <v>0</v>
      </c>
      <c r="Q47" s="58">
        <f t="shared" si="2"/>
        <v>0</v>
      </c>
    </row>
    <row r="48" spans="1:17" x14ac:dyDescent="0.2">
      <c r="A48" s="100">
        <v>47</v>
      </c>
      <c r="B48" s="110" t="s">
        <v>184</v>
      </c>
      <c r="C48" s="108"/>
      <c r="D48" s="111" t="str">
        <f>UR!D48</f>
        <v xml:space="preserve">Flur </v>
      </c>
      <c r="E48" s="111" t="str">
        <f>UR!E48</f>
        <v>Verkehrsflächen</v>
      </c>
      <c r="F48" s="111" t="str">
        <f>UR!F48</f>
        <v>Steinzeug</v>
      </c>
      <c r="G48" s="111">
        <f>UR!G48</f>
        <v>7.44</v>
      </c>
      <c r="H48" s="56" t="s">
        <v>19</v>
      </c>
      <c r="I48" s="54">
        <f>VLOOKUP(H48,Reinigungstage!$A$6:$C$15,3,FALSE)</f>
        <v>0</v>
      </c>
      <c r="J48" s="59">
        <f t="shared" si="6"/>
        <v>0</v>
      </c>
      <c r="K48" s="61"/>
      <c r="L48" s="57">
        <f t="shared" si="7"/>
        <v>0</v>
      </c>
      <c r="M48" s="55">
        <f t="shared" si="3"/>
        <v>0</v>
      </c>
      <c r="N48" s="58">
        <f>'SVS ZwR'!$H$57</f>
        <v>0</v>
      </c>
      <c r="O48" s="4">
        <f>IF(J48&gt;0,IF(K48&gt;0,(G48/K48)*N48,0),0)</f>
        <v>0</v>
      </c>
      <c r="P48" s="4">
        <f>O48/G48</f>
        <v>0</v>
      </c>
      <c r="Q48" s="58">
        <f>M48*N48</f>
        <v>0</v>
      </c>
    </row>
    <row r="49" spans="1:17" x14ac:dyDescent="0.2">
      <c r="A49" s="100">
        <v>48</v>
      </c>
      <c r="B49" s="110" t="s">
        <v>184</v>
      </c>
      <c r="C49" s="108"/>
      <c r="D49" s="111" t="str">
        <f>UR!D49</f>
        <v>Vorraum Aufzug</v>
      </c>
      <c r="E49" s="111" t="str">
        <f>UR!E49</f>
        <v>Verkehrsflächen</v>
      </c>
      <c r="F49" s="111" t="str">
        <f>UR!F49</f>
        <v>Steinzeug</v>
      </c>
      <c r="G49" s="111">
        <f>UR!G49</f>
        <v>10.45</v>
      </c>
      <c r="H49" s="56" t="s">
        <v>19</v>
      </c>
      <c r="I49" s="54">
        <f>VLOOKUP(H49,Reinigungstage!$A$6:$C$15,3,FALSE)</f>
        <v>0</v>
      </c>
      <c r="J49" s="55">
        <f>G49*I49</f>
        <v>0</v>
      </c>
      <c r="K49" s="61"/>
      <c r="L49" s="57">
        <f>IF(J49&gt;0,IF(K49&gt;0,(G49/K49)*(1/24),0),0)</f>
        <v>0</v>
      </c>
      <c r="M49" s="55">
        <f>IF(J49&gt;0,IF(K49&gt;0,(J49/K49),0),0)</f>
        <v>0</v>
      </c>
      <c r="N49" s="58">
        <f>'SVS ZwR'!$H$57</f>
        <v>0</v>
      </c>
      <c r="O49" s="4">
        <f>IF(J49&gt;0,IF(K49&gt;0,(G49/K49)*N49,0),0)</f>
        <v>0</v>
      </c>
      <c r="P49" s="4">
        <f>O49/G49</f>
        <v>0</v>
      </c>
      <c r="Q49" s="58">
        <f>M49*N49</f>
        <v>0</v>
      </c>
    </row>
    <row r="50" spans="1:17" x14ac:dyDescent="0.2">
      <c r="B50" s="76"/>
      <c r="G50" s="72">
        <f>SUM(G2:G49)</f>
        <v>1607.5700000000002</v>
      </c>
      <c r="J50" s="72">
        <f>SUM(J2:J49)</f>
        <v>0</v>
      </c>
      <c r="K50" s="71"/>
      <c r="L50" s="73">
        <f>SUM(L2:L49)</f>
        <v>0</v>
      </c>
      <c r="M50" s="72">
        <f>SUM(M2:M49)</f>
        <v>0</v>
      </c>
      <c r="O50" s="74">
        <f>SUM(O2:O49)</f>
        <v>0</v>
      </c>
      <c r="P50" s="74">
        <f>SUM(P2:P49)</f>
        <v>0</v>
      </c>
      <c r="Q50" s="60">
        <f>SUM(Q2:Q49)</f>
        <v>0</v>
      </c>
    </row>
  </sheetData>
  <sheetProtection algorithmName="SHA-512" hashValue="wrrhKCHeXTYzON/sb4WRFd4tS+wnMPs3bKJsatm3xFA7RYKYp8TVO2RIHmTEwz03UXs28+JODMACK0q8NAC/hA==" saltValue="MKvwUomnJAg05seGNPT7Dw==" spinCount="100000" sheet="1" objects="1" scenarios="1"/>
  <dataValidations count="1">
    <dataValidation type="list" allowBlank="1" showInputMessage="1" showErrorMessage="1" sqref="H2:H49" xr:uid="{00000000-0002-0000-01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&amp;C&amp;"Arial,Fett"&amp;14Stadt Jülich&amp;"Arial,Standard"&amp;12
Flächenverzeichnis Zwischenreinigung (Kulturhaus)&amp;R&amp;G</oddHeader>
    <oddFooter xml:space="preserve">&amp;L&amp;"Arial,Standard"&amp;8&amp;F&amp;R&amp;"Arial,Standard"&amp;8Seite &amp;P von &amp;N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50"/>
  <sheetViews>
    <sheetView zoomScale="80" zoomScaleNormal="80" workbookViewId="0">
      <selection activeCell="K48" sqref="K48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3" customFormat="1" ht="38.25" x14ac:dyDescent="0.2">
      <c r="A1" s="51" t="s">
        <v>0</v>
      </c>
      <c r="B1" s="51" t="s">
        <v>20</v>
      </c>
      <c r="C1" s="51" t="s">
        <v>22</v>
      </c>
      <c r="D1" s="51" t="s">
        <v>21</v>
      </c>
      <c r="E1" s="51" t="s">
        <v>1</v>
      </c>
      <c r="F1" s="51" t="s">
        <v>23</v>
      </c>
      <c r="G1" s="51" t="s">
        <v>2</v>
      </c>
      <c r="H1" s="51" t="s">
        <v>4</v>
      </c>
      <c r="I1" s="51" t="s">
        <v>150</v>
      </c>
      <c r="J1" s="51" t="s">
        <v>13</v>
      </c>
      <c r="K1" s="51" t="s">
        <v>5</v>
      </c>
      <c r="L1" s="51" t="s">
        <v>3</v>
      </c>
      <c r="M1" s="51" t="s">
        <v>227</v>
      </c>
      <c r="N1" s="51" t="s">
        <v>160</v>
      </c>
      <c r="O1" s="51" t="s">
        <v>24</v>
      </c>
      <c r="P1" s="51" t="s">
        <v>25</v>
      </c>
      <c r="Q1" s="51" t="s">
        <v>225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3" x14ac:dyDescent="0.2">
      <c r="A2" s="100">
        <v>1</v>
      </c>
      <c r="B2" s="110" t="s">
        <v>18</v>
      </c>
      <c r="C2" s="108"/>
      <c r="D2" s="111" t="str">
        <f>UR!D2</f>
        <v>Grafiksammlung</v>
      </c>
      <c r="E2" s="111" t="str">
        <f>UR!E2</f>
        <v>Archive</v>
      </c>
      <c r="F2" s="111" t="str">
        <f>UR!F2</f>
        <v>Holz</v>
      </c>
      <c r="G2" s="111">
        <f>UR!G2</f>
        <v>41.19</v>
      </c>
      <c r="H2" s="56" t="s">
        <v>146</v>
      </c>
      <c r="I2" s="54">
        <f>VLOOKUP(H2,Reinigungstage!$A$6:$C$15,3,FALSE)</f>
        <v>1</v>
      </c>
      <c r="J2" s="55">
        <f t="shared" ref="J2:J33" si="0">G2*I2</f>
        <v>41.19</v>
      </c>
      <c r="K2" s="61"/>
      <c r="L2" s="57">
        <f t="shared" ref="L2:L33" si="1">IF(J2&gt;0,IF(K2&gt;0,(G2/K2)*(1/24),0),0)</f>
        <v>0</v>
      </c>
      <c r="M2" s="55">
        <f>IF(J2&gt;0,IF(K2&gt;0,(J2/K2),0),0)</f>
        <v>0</v>
      </c>
      <c r="N2" s="58">
        <f>'SVS GrundR'!$H$57</f>
        <v>0</v>
      </c>
      <c r="O2" s="4">
        <f>IF(J2&gt;0,IF(K2&gt;0,(G2/K2)*N2,0),0)</f>
        <v>0</v>
      </c>
      <c r="P2" s="4">
        <f>O2/G2</f>
        <v>0</v>
      </c>
      <c r="Q2" s="58">
        <f t="shared" ref="Q2:Q49" si="2">M2*N2</f>
        <v>0</v>
      </c>
    </row>
    <row r="3" spans="1:33" x14ac:dyDescent="0.2">
      <c r="A3" s="100">
        <v>2</v>
      </c>
      <c r="B3" s="110" t="s">
        <v>180</v>
      </c>
      <c r="C3" s="108"/>
      <c r="D3" s="111" t="str">
        <f>UR!D3</f>
        <v>Studiensammlung</v>
      </c>
      <c r="E3" s="111" t="str">
        <f>UR!E3</f>
        <v>Archive</v>
      </c>
      <c r="F3" s="111" t="str">
        <f>UR!F3</f>
        <v>Holz</v>
      </c>
      <c r="G3" s="111">
        <f>UR!G3</f>
        <v>199.28</v>
      </c>
      <c r="H3" s="56" t="s">
        <v>146</v>
      </c>
      <c r="I3" s="54">
        <f>VLOOKUP(H3,Reinigungstage!$A$6:$C$15,3,FALSE)</f>
        <v>1</v>
      </c>
      <c r="J3" s="59">
        <f t="shared" si="0"/>
        <v>199.28</v>
      </c>
      <c r="K3" s="61"/>
      <c r="L3" s="57">
        <f t="shared" si="1"/>
        <v>0</v>
      </c>
      <c r="M3" s="55">
        <f t="shared" ref="M3:M48" si="3">IF(J3&gt;0,IF(K3&gt;0,(J3/K3),0),0)</f>
        <v>0</v>
      </c>
      <c r="N3" s="58">
        <f>'SVS GrundR'!$H$57</f>
        <v>0</v>
      </c>
      <c r="O3" s="4">
        <f t="shared" ref="O3:O49" si="4">IF(J3&gt;0,IF(K3&gt;0,(G3/K3)*N3,0),0)</f>
        <v>0</v>
      </c>
      <c r="P3" s="4">
        <f t="shared" ref="P3:P49" si="5">O3/G3</f>
        <v>0</v>
      </c>
      <c r="Q3" s="58">
        <f t="shared" si="2"/>
        <v>0</v>
      </c>
    </row>
    <row r="4" spans="1:33" x14ac:dyDescent="0.2">
      <c r="A4" s="100">
        <v>3</v>
      </c>
      <c r="B4" s="110" t="s">
        <v>182</v>
      </c>
      <c r="C4" s="108"/>
      <c r="D4" s="111" t="str">
        <f>UR!D4</f>
        <v>Magazin</v>
      </c>
      <c r="E4" s="111" t="str">
        <f>UR!E4</f>
        <v>Archive</v>
      </c>
      <c r="F4" s="111" t="str">
        <f>UR!F4</f>
        <v>Magnesitestrich</v>
      </c>
      <c r="G4" s="111">
        <f>UR!G4</f>
        <v>49.26</v>
      </c>
      <c r="H4" s="56" t="s">
        <v>146</v>
      </c>
      <c r="I4" s="54">
        <f>VLOOKUP(H4,Reinigungstage!$A$6:$C$15,3,FALSE)</f>
        <v>1</v>
      </c>
      <c r="J4" s="59">
        <f t="shared" si="0"/>
        <v>49.26</v>
      </c>
      <c r="K4" s="61"/>
      <c r="L4" s="57">
        <f t="shared" si="1"/>
        <v>0</v>
      </c>
      <c r="M4" s="55">
        <f t="shared" si="3"/>
        <v>0</v>
      </c>
      <c r="N4" s="58">
        <f>'SVS GrundR'!$H$57</f>
        <v>0</v>
      </c>
      <c r="O4" s="4">
        <f t="shared" si="4"/>
        <v>0</v>
      </c>
      <c r="P4" s="4">
        <f t="shared" si="5"/>
        <v>0</v>
      </c>
      <c r="Q4" s="58">
        <f t="shared" si="2"/>
        <v>0</v>
      </c>
    </row>
    <row r="5" spans="1:33" x14ac:dyDescent="0.2">
      <c r="A5" s="100">
        <v>4</v>
      </c>
      <c r="B5" s="110" t="s">
        <v>184</v>
      </c>
      <c r="C5" s="108"/>
      <c r="D5" s="111" t="str">
        <f>UR!D5</f>
        <v>Stadtarchiv Lesebereich</v>
      </c>
      <c r="E5" s="111" t="str">
        <f>UR!E5</f>
        <v>Büroräume</v>
      </c>
      <c r="F5" s="111" t="str">
        <f>UR!F5</f>
        <v>Linoleum</v>
      </c>
      <c r="G5" s="111">
        <f>UR!G5</f>
        <v>12.67</v>
      </c>
      <c r="H5" s="56" t="s">
        <v>146</v>
      </c>
      <c r="I5" s="54">
        <f>VLOOKUP(H5,Reinigungstage!$A$6:$C$15,3,FALSE)</f>
        <v>1</v>
      </c>
      <c r="J5" s="59">
        <f t="shared" si="0"/>
        <v>12.67</v>
      </c>
      <c r="K5" s="61"/>
      <c r="L5" s="57">
        <f t="shared" si="1"/>
        <v>0</v>
      </c>
      <c r="M5" s="55">
        <f t="shared" si="3"/>
        <v>0</v>
      </c>
      <c r="N5" s="58">
        <f>'SVS GrundR'!$H$57</f>
        <v>0</v>
      </c>
      <c r="O5" s="4">
        <f t="shared" si="4"/>
        <v>0</v>
      </c>
      <c r="P5" s="4">
        <f t="shared" si="5"/>
        <v>0</v>
      </c>
      <c r="Q5" s="58">
        <f t="shared" si="2"/>
        <v>0</v>
      </c>
    </row>
    <row r="6" spans="1:33" x14ac:dyDescent="0.2">
      <c r="A6" s="100">
        <v>5</v>
      </c>
      <c r="B6" s="110" t="s">
        <v>184</v>
      </c>
      <c r="C6" s="108"/>
      <c r="D6" s="111" t="str">
        <f>UR!D6</f>
        <v>Magazin</v>
      </c>
      <c r="E6" s="111" t="str">
        <f>UR!E6</f>
        <v>Archive</v>
      </c>
      <c r="F6" s="111" t="str">
        <f>UR!F6</f>
        <v>Magnesitestrich</v>
      </c>
      <c r="G6" s="111">
        <f>UR!G6</f>
        <v>59.74</v>
      </c>
      <c r="H6" s="56" t="s">
        <v>146</v>
      </c>
      <c r="I6" s="54">
        <f>VLOOKUP(H6,Reinigungstage!$A$6:$C$15,3,FALSE)</f>
        <v>1</v>
      </c>
      <c r="J6" s="59">
        <f t="shared" si="0"/>
        <v>59.74</v>
      </c>
      <c r="K6" s="61"/>
      <c r="L6" s="57">
        <f t="shared" si="1"/>
        <v>0</v>
      </c>
      <c r="M6" s="55">
        <f t="shared" si="3"/>
        <v>0</v>
      </c>
      <c r="N6" s="58">
        <f>'SVS GrundR'!$H$57</f>
        <v>0</v>
      </c>
      <c r="O6" s="4">
        <f t="shared" si="4"/>
        <v>0</v>
      </c>
      <c r="P6" s="4">
        <f t="shared" si="5"/>
        <v>0</v>
      </c>
      <c r="Q6" s="58">
        <f t="shared" si="2"/>
        <v>0</v>
      </c>
    </row>
    <row r="7" spans="1:33" x14ac:dyDescent="0.2">
      <c r="A7" s="100">
        <v>6</v>
      </c>
      <c r="B7" s="110"/>
      <c r="C7" s="108"/>
      <c r="D7" s="111" t="str">
        <f>UR!D7</f>
        <v>Aufzug</v>
      </c>
      <c r="E7" s="111" t="str">
        <f>UR!E7</f>
        <v>Treppenhäuser</v>
      </c>
      <c r="F7" s="111" t="str">
        <f>UR!F7</f>
        <v>Noppenboden</v>
      </c>
      <c r="G7" s="111">
        <f>UR!G7</f>
        <v>1.58</v>
      </c>
      <c r="H7" s="56" t="s">
        <v>146</v>
      </c>
      <c r="I7" s="54">
        <f>VLOOKUP(H7,Reinigungstage!$A$6:$C$15,3,FALSE)</f>
        <v>1</v>
      </c>
      <c r="J7" s="59">
        <f t="shared" si="0"/>
        <v>1.58</v>
      </c>
      <c r="K7" s="61"/>
      <c r="L7" s="57">
        <f t="shared" si="1"/>
        <v>0</v>
      </c>
      <c r="M7" s="55">
        <f t="shared" si="3"/>
        <v>0</v>
      </c>
      <c r="N7" s="58">
        <f>'SVS GrundR'!$H$57</f>
        <v>0</v>
      </c>
      <c r="O7" s="4">
        <f t="shared" si="4"/>
        <v>0</v>
      </c>
      <c r="P7" s="4">
        <f t="shared" si="5"/>
        <v>0</v>
      </c>
      <c r="Q7" s="58">
        <f t="shared" si="2"/>
        <v>0</v>
      </c>
    </row>
    <row r="8" spans="1:33" x14ac:dyDescent="0.2">
      <c r="A8" s="100">
        <v>7</v>
      </c>
      <c r="B8" s="110" t="s">
        <v>18</v>
      </c>
      <c r="C8" s="108"/>
      <c r="D8" s="111" t="str">
        <f>UR!D8</f>
        <v>Büro</v>
      </c>
      <c r="E8" s="111" t="str">
        <f>UR!E8</f>
        <v>Büroräume</v>
      </c>
      <c r="F8" s="111" t="str">
        <f>UR!F8</f>
        <v>Teppich</v>
      </c>
      <c r="G8" s="111">
        <f>UR!G8</f>
        <v>11.97</v>
      </c>
      <c r="H8" s="56" t="s">
        <v>146</v>
      </c>
      <c r="I8" s="54">
        <f>VLOOKUP(H8,Reinigungstage!$A$6:$C$15,3,FALSE)</f>
        <v>1</v>
      </c>
      <c r="J8" s="59">
        <f t="shared" si="0"/>
        <v>11.97</v>
      </c>
      <c r="K8" s="61"/>
      <c r="L8" s="57">
        <f t="shared" si="1"/>
        <v>0</v>
      </c>
      <c r="M8" s="55">
        <f t="shared" si="3"/>
        <v>0</v>
      </c>
      <c r="N8" s="58">
        <f>'SVS GrundR'!$H$57</f>
        <v>0</v>
      </c>
      <c r="O8" s="4">
        <f t="shared" si="4"/>
        <v>0</v>
      </c>
      <c r="P8" s="4">
        <f t="shared" si="5"/>
        <v>0</v>
      </c>
      <c r="Q8" s="58">
        <f t="shared" si="2"/>
        <v>0</v>
      </c>
    </row>
    <row r="9" spans="1:33" x14ac:dyDescent="0.2">
      <c r="A9" s="100">
        <v>8</v>
      </c>
      <c r="B9" s="110" t="s">
        <v>18</v>
      </c>
      <c r="C9" s="108"/>
      <c r="D9" s="111" t="str">
        <f>UR!D9</f>
        <v>Büro Büchereileitung</v>
      </c>
      <c r="E9" s="111" t="str">
        <f>UR!E9</f>
        <v>Büroräume</v>
      </c>
      <c r="F9" s="111" t="str">
        <f>UR!F9</f>
        <v>Teppich</v>
      </c>
      <c r="G9" s="111">
        <f>UR!G9</f>
        <v>19.78</v>
      </c>
      <c r="H9" s="56" t="s">
        <v>146</v>
      </c>
      <c r="I9" s="54">
        <f>VLOOKUP(H9,Reinigungstage!$A$6:$C$15,3,FALSE)</f>
        <v>1</v>
      </c>
      <c r="J9" s="59">
        <f t="shared" si="0"/>
        <v>19.78</v>
      </c>
      <c r="K9" s="61"/>
      <c r="L9" s="57">
        <f t="shared" si="1"/>
        <v>0</v>
      </c>
      <c r="M9" s="55">
        <f t="shared" si="3"/>
        <v>0</v>
      </c>
      <c r="N9" s="58">
        <f>'SVS GrundR'!$H$57</f>
        <v>0</v>
      </c>
      <c r="O9" s="4">
        <f t="shared" si="4"/>
        <v>0</v>
      </c>
      <c r="P9" s="4">
        <f t="shared" si="5"/>
        <v>0</v>
      </c>
      <c r="Q9" s="58">
        <f t="shared" si="2"/>
        <v>0</v>
      </c>
    </row>
    <row r="10" spans="1:33" x14ac:dyDescent="0.2">
      <c r="A10" s="100">
        <v>9</v>
      </c>
      <c r="B10" s="110" t="s">
        <v>18</v>
      </c>
      <c r="C10" s="108"/>
      <c r="D10" s="111" t="str">
        <f>UR!D10</f>
        <v>Büro Museumsleitung</v>
      </c>
      <c r="E10" s="111" t="str">
        <f>UR!E10</f>
        <v>Büroräume</v>
      </c>
      <c r="F10" s="111" t="str">
        <f>UR!F10</f>
        <v>Holz</v>
      </c>
      <c r="G10" s="111">
        <f>UR!G10</f>
        <v>25.62</v>
      </c>
      <c r="H10" s="56" t="s">
        <v>146</v>
      </c>
      <c r="I10" s="54">
        <f>VLOOKUP(H10,Reinigungstage!$A$6:$C$15,3,FALSE)</f>
        <v>1</v>
      </c>
      <c r="J10" s="59">
        <f t="shared" si="0"/>
        <v>25.62</v>
      </c>
      <c r="K10" s="61"/>
      <c r="L10" s="57">
        <f t="shared" si="1"/>
        <v>0</v>
      </c>
      <c r="M10" s="55">
        <f t="shared" si="3"/>
        <v>0</v>
      </c>
      <c r="N10" s="58">
        <f>'SVS GrundR'!$H$57</f>
        <v>0</v>
      </c>
      <c r="O10" s="4">
        <f t="shared" si="4"/>
        <v>0</v>
      </c>
      <c r="P10" s="4">
        <f t="shared" si="5"/>
        <v>0</v>
      </c>
      <c r="Q10" s="58">
        <f t="shared" si="2"/>
        <v>0</v>
      </c>
    </row>
    <row r="11" spans="1:33" x14ac:dyDescent="0.2">
      <c r="A11" s="100">
        <v>10</v>
      </c>
      <c r="B11" s="110" t="s">
        <v>18</v>
      </c>
      <c r="C11" s="108"/>
      <c r="D11" s="111" t="str">
        <f>UR!D11</f>
        <v>Büro</v>
      </c>
      <c r="E11" s="111" t="str">
        <f>UR!E11</f>
        <v>Büroräume</v>
      </c>
      <c r="F11" s="111" t="str">
        <f>UR!F11</f>
        <v>Holz</v>
      </c>
      <c r="G11" s="111">
        <f>UR!G11</f>
        <v>26.27</v>
      </c>
      <c r="H11" s="56" t="s">
        <v>146</v>
      </c>
      <c r="I11" s="54">
        <f>VLOOKUP(H11,Reinigungstage!$A$6:$C$15,3,FALSE)</f>
        <v>1</v>
      </c>
      <c r="J11" s="59">
        <f t="shared" si="0"/>
        <v>26.27</v>
      </c>
      <c r="K11" s="61"/>
      <c r="L11" s="57">
        <f t="shared" si="1"/>
        <v>0</v>
      </c>
      <c r="M11" s="55">
        <f t="shared" si="3"/>
        <v>0</v>
      </c>
      <c r="N11" s="58">
        <f>'SVS GrundR'!$H$57</f>
        <v>0</v>
      </c>
      <c r="O11" s="4">
        <f t="shared" si="4"/>
        <v>0</v>
      </c>
      <c r="P11" s="4">
        <f t="shared" si="5"/>
        <v>0</v>
      </c>
      <c r="Q11" s="58">
        <f t="shared" si="2"/>
        <v>0</v>
      </c>
    </row>
    <row r="12" spans="1:33" x14ac:dyDescent="0.2">
      <c r="A12" s="100">
        <v>11</v>
      </c>
      <c r="B12" s="110" t="s">
        <v>18</v>
      </c>
      <c r="C12" s="108"/>
      <c r="D12" s="111" t="str">
        <f>UR!D12</f>
        <v xml:space="preserve">Büro Museum </v>
      </c>
      <c r="E12" s="111" t="str">
        <f>UR!E12</f>
        <v>Büroräume</v>
      </c>
      <c r="F12" s="111" t="str">
        <f>UR!F12</f>
        <v>Holz</v>
      </c>
      <c r="G12" s="111">
        <f>UR!G12</f>
        <v>65.94</v>
      </c>
      <c r="H12" s="56" t="s">
        <v>146</v>
      </c>
      <c r="I12" s="54">
        <f>VLOOKUP(H12,Reinigungstage!$A$6:$C$15,3,FALSE)</f>
        <v>1</v>
      </c>
      <c r="J12" s="59">
        <f t="shared" si="0"/>
        <v>65.94</v>
      </c>
      <c r="K12" s="61"/>
      <c r="L12" s="57">
        <f t="shared" si="1"/>
        <v>0</v>
      </c>
      <c r="M12" s="55">
        <f t="shared" si="3"/>
        <v>0</v>
      </c>
      <c r="N12" s="58">
        <f>'SVS GrundR'!$H$57</f>
        <v>0</v>
      </c>
      <c r="O12" s="4">
        <f t="shared" si="4"/>
        <v>0</v>
      </c>
      <c r="P12" s="4">
        <f t="shared" si="5"/>
        <v>0</v>
      </c>
      <c r="Q12" s="58">
        <f t="shared" si="2"/>
        <v>0</v>
      </c>
    </row>
    <row r="13" spans="1:33" x14ac:dyDescent="0.2">
      <c r="A13" s="100">
        <v>12</v>
      </c>
      <c r="B13" s="110" t="s">
        <v>180</v>
      </c>
      <c r="C13" s="108"/>
      <c r="D13" s="111" t="str">
        <f>UR!D13</f>
        <v>Büro Verwaltung</v>
      </c>
      <c r="E13" s="111" t="str">
        <f>UR!E13</f>
        <v>Büroräume</v>
      </c>
      <c r="F13" s="111" t="str">
        <f>UR!F13</f>
        <v>Teppich</v>
      </c>
      <c r="G13" s="111">
        <f>UR!G13</f>
        <v>38.700000000000003</v>
      </c>
      <c r="H13" s="56" t="s">
        <v>146</v>
      </c>
      <c r="I13" s="54">
        <f>VLOOKUP(H13,Reinigungstage!$A$6:$C$15,3,FALSE)</f>
        <v>1</v>
      </c>
      <c r="J13" s="59">
        <f t="shared" si="0"/>
        <v>38.700000000000003</v>
      </c>
      <c r="K13" s="61"/>
      <c r="L13" s="57">
        <f t="shared" si="1"/>
        <v>0</v>
      </c>
      <c r="M13" s="55">
        <f t="shared" si="3"/>
        <v>0</v>
      </c>
      <c r="N13" s="58">
        <f>'SVS GrundR'!$H$57</f>
        <v>0</v>
      </c>
      <c r="O13" s="4">
        <f t="shared" si="4"/>
        <v>0</v>
      </c>
      <c r="P13" s="4">
        <f t="shared" si="5"/>
        <v>0</v>
      </c>
      <c r="Q13" s="58">
        <f t="shared" si="2"/>
        <v>0</v>
      </c>
    </row>
    <row r="14" spans="1:33" x14ac:dyDescent="0.2">
      <c r="A14" s="100">
        <v>13</v>
      </c>
      <c r="B14" s="110" t="s">
        <v>17</v>
      </c>
      <c r="C14" s="108"/>
      <c r="D14" s="111" t="str">
        <f>UR!D14</f>
        <v>Kleiner Saal</v>
      </c>
      <c r="E14" s="111" t="str">
        <f>UR!E14</f>
        <v>Veranstaltungsräume</v>
      </c>
      <c r="F14" s="111" t="str">
        <f>UR!F14</f>
        <v>Linoleum</v>
      </c>
      <c r="G14" s="111">
        <f>UR!G14</f>
        <v>96.76</v>
      </c>
      <c r="H14" s="56" t="s">
        <v>146</v>
      </c>
      <c r="I14" s="54">
        <f>VLOOKUP(H14,Reinigungstage!$A$6:$C$15,3,FALSE)</f>
        <v>1</v>
      </c>
      <c r="J14" s="59">
        <f t="shared" si="0"/>
        <v>96.76</v>
      </c>
      <c r="K14" s="61"/>
      <c r="L14" s="57">
        <f t="shared" si="1"/>
        <v>0</v>
      </c>
      <c r="M14" s="55">
        <f t="shared" si="3"/>
        <v>0</v>
      </c>
      <c r="N14" s="58">
        <f>'SVS GrundR'!$H$57</f>
        <v>0</v>
      </c>
      <c r="O14" s="4">
        <f t="shared" si="4"/>
        <v>0</v>
      </c>
      <c r="P14" s="4">
        <f t="shared" si="5"/>
        <v>0</v>
      </c>
      <c r="Q14" s="58">
        <f t="shared" si="2"/>
        <v>0</v>
      </c>
    </row>
    <row r="15" spans="1:33" x14ac:dyDescent="0.2">
      <c r="A15" s="100">
        <v>14</v>
      </c>
      <c r="B15" s="110" t="s">
        <v>184</v>
      </c>
      <c r="C15" s="108"/>
      <c r="D15" s="111" t="str">
        <f>UR!D15</f>
        <v>Stadtarchiv Büro</v>
      </c>
      <c r="E15" s="111" t="str">
        <f>UR!E15</f>
        <v>Büroräume</v>
      </c>
      <c r="F15" s="111" t="str">
        <f>UR!F15</f>
        <v>Linoleum</v>
      </c>
      <c r="G15" s="111">
        <f>UR!G15</f>
        <v>18.36</v>
      </c>
      <c r="H15" s="56" t="s">
        <v>146</v>
      </c>
      <c r="I15" s="54">
        <f>VLOOKUP(H15,Reinigungstage!$A$6:$C$15,3,FALSE)</f>
        <v>1</v>
      </c>
      <c r="J15" s="59">
        <f t="shared" si="0"/>
        <v>18.36</v>
      </c>
      <c r="K15" s="61"/>
      <c r="L15" s="57">
        <f t="shared" si="1"/>
        <v>0</v>
      </c>
      <c r="M15" s="55">
        <f t="shared" si="3"/>
        <v>0</v>
      </c>
      <c r="N15" s="58">
        <f>'SVS GrundR'!$H$57</f>
        <v>0</v>
      </c>
      <c r="O15" s="4">
        <f t="shared" si="4"/>
        <v>0</v>
      </c>
      <c r="P15" s="4">
        <f t="shared" si="5"/>
        <v>0</v>
      </c>
      <c r="Q15" s="58">
        <f t="shared" si="2"/>
        <v>0</v>
      </c>
    </row>
    <row r="16" spans="1:33" x14ac:dyDescent="0.2">
      <c r="A16" s="100">
        <v>15</v>
      </c>
      <c r="B16" s="110" t="s">
        <v>184</v>
      </c>
      <c r="C16" s="108"/>
      <c r="D16" s="111" t="str">
        <f>UR!D16</f>
        <v>Putzmittel</v>
      </c>
      <c r="E16" s="111" t="str">
        <f>UR!E16</f>
        <v xml:space="preserve">Keine Reinigung </v>
      </c>
      <c r="F16" s="111" t="str">
        <f>UR!F16</f>
        <v>Estrich</v>
      </c>
      <c r="G16" s="111">
        <f>UR!G16</f>
        <v>2.52</v>
      </c>
      <c r="H16" s="56" t="s">
        <v>164</v>
      </c>
      <c r="I16" s="54">
        <f>VLOOKUP(H16,Reinigungstage!$A$6:$C$15,3,FALSE)</f>
        <v>0</v>
      </c>
      <c r="J16" s="59">
        <f t="shared" si="0"/>
        <v>0</v>
      </c>
      <c r="K16" s="61"/>
      <c r="L16" s="57">
        <f t="shared" si="1"/>
        <v>0</v>
      </c>
      <c r="M16" s="55">
        <f t="shared" si="3"/>
        <v>0</v>
      </c>
      <c r="N16" s="58">
        <f>'SVS GrundR'!$H$57</f>
        <v>0</v>
      </c>
      <c r="O16" s="4">
        <f t="shared" si="4"/>
        <v>0</v>
      </c>
      <c r="P16" s="4">
        <f t="shared" si="5"/>
        <v>0</v>
      </c>
      <c r="Q16" s="58">
        <f t="shared" si="2"/>
        <v>0</v>
      </c>
    </row>
    <row r="17" spans="1:17" x14ac:dyDescent="0.2">
      <c r="A17" s="100">
        <v>16</v>
      </c>
      <c r="B17" s="110" t="s">
        <v>184</v>
      </c>
      <c r="C17" s="108"/>
      <c r="D17" s="111" t="str">
        <f>UR!D17</f>
        <v>Batterieraum</v>
      </c>
      <c r="E17" s="111" t="str">
        <f>UR!E17</f>
        <v xml:space="preserve">Keine Reinigung </v>
      </c>
      <c r="F17" s="111" t="str">
        <f>UR!F17</f>
        <v>Estrich</v>
      </c>
      <c r="G17" s="111">
        <f>UR!G17</f>
        <v>6.6</v>
      </c>
      <c r="H17" s="56" t="s">
        <v>19</v>
      </c>
      <c r="I17" s="54">
        <f>VLOOKUP(H17,Reinigungstage!$A$6:$C$15,3,FALSE)</f>
        <v>0</v>
      </c>
      <c r="J17" s="59">
        <f t="shared" si="0"/>
        <v>0</v>
      </c>
      <c r="K17" s="61"/>
      <c r="L17" s="57">
        <f t="shared" si="1"/>
        <v>0</v>
      </c>
      <c r="M17" s="55">
        <f t="shared" si="3"/>
        <v>0</v>
      </c>
      <c r="N17" s="58">
        <f>'SVS GrundR'!$H$57</f>
        <v>0</v>
      </c>
      <c r="O17" s="4">
        <f t="shared" si="4"/>
        <v>0</v>
      </c>
      <c r="P17" s="4">
        <f t="shared" si="5"/>
        <v>0</v>
      </c>
      <c r="Q17" s="58">
        <f t="shared" si="2"/>
        <v>0</v>
      </c>
    </row>
    <row r="18" spans="1:17" x14ac:dyDescent="0.2">
      <c r="A18" s="100">
        <v>17</v>
      </c>
      <c r="B18" s="110" t="s">
        <v>184</v>
      </c>
      <c r="C18" s="108"/>
      <c r="D18" s="111" t="str">
        <f>UR!D18</f>
        <v>Server</v>
      </c>
      <c r="E18" s="111" t="str">
        <f>UR!E18</f>
        <v xml:space="preserve">Keine Reinigung </v>
      </c>
      <c r="F18" s="111" t="str">
        <f>UR!F18</f>
        <v>Estrich</v>
      </c>
      <c r="G18" s="111">
        <f>UR!G18</f>
        <v>7.12</v>
      </c>
      <c r="H18" s="56" t="s">
        <v>19</v>
      </c>
      <c r="I18" s="54">
        <f>VLOOKUP(H18,Reinigungstage!$A$6:$C$15,3,FALSE)</f>
        <v>0</v>
      </c>
      <c r="J18" s="59">
        <f t="shared" si="0"/>
        <v>0</v>
      </c>
      <c r="K18" s="61"/>
      <c r="L18" s="57">
        <f t="shared" si="1"/>
        <v>0</v>
      </c>
      <c r="M18" s="55">
        <f t="shared" si="3"/>
        <v>0</v>
      </c>
      <c r="N18" s="58">
        <f>'SVS GrundR'!$H$57</f>
        <v>0</v>
      </c>
      <c r="O18" s="4">
        <f t="shared" si="4"/>
        <v>0</v>
      </c>
      <c r="P18" s="4">
        <f t="shared" si="5"/>
        <v>0</v>
      </c>
      <c r="Q18" s="58">
        <f t="shared" si="2"/>
        <v>0</v>
      </c>
    </row>
    <row r="19" spans="1:17" x14ac:dyDescent="0.2">
      <c r="A19" s="100">
        <v>18</v>
      </c>
      <c r="B19" s="110" t="s">
        <v>184</v>
      </c>
      <c r="C19" s="108"/>
      <c r="D19" s="111" t="str">
        <f>UR!D19</f>
        <v>Hausanschluss</v>
      </c>
      <c r="E19" s="111" t="str">
        <f>UR!E19</f>
        <v xml:space="preserve">Keine Reinigung </v>
      </c>
      <c r="F19" s="111" t="str">
        <f>UR!F19</f>
        <v>Estrich</v>
      </c>
      <c r="G19" s="111">
        <f>UR!G19</f>
        <v>2.98</v>
      </c>
      <c r="H19" s="56" t="s">
        <v>19</v>
      </c>
      <c r="I19" s="54">
        <f>VLOOKUP(H19,Reinigungstage!$A$6:$C$15,3,FALSE)</f>
        <v>0</v>
      </c>
      <c r="J19" s="59">
        <f t="shared" si="0"/>
        <v>0</v>
      </c>
      <c r="K19" s="61"/>
      <c r="L19" s="57">
        <f t="shared" si="1"/>
        <v>0</v>
      </c>
      <c r="M19" s="55">
        <f t="shared" si="3"/>
        <v>0</v>
      </c>
      <c r="N19" s="58">
        <f>'SVS GrundR'!$H$57</f>
        <v>0</v>
      </c>
      <c r="O19" s="4">
        <f t="shared" si="4"/>
        <v>0</v>
      </c>
      <c r="P19" s="4">
        <f t="shared" si="5"/>
        <v>0</v>
      </c>
      <c r="Q19" s="58">
        <f t="shared" si="2"/>
        <v>0</v>
      </c>
    </row>
    <row r="20" spans="1:17" x14ac:dyDescent="0.2">
      <c r="A20" s="100">
        <v>19</v>
      </c>
      <c r="B20" s="110" t="s">
        <v>184</v>
      </c>
      <c r="C20" s="108"/>
      <c r="D20" s="111" t="str">
        <f>UR!D20</f>
        <v>Heizung / Lüftung</v>
      </c>
      <c r="E20" s="111" t="str">
        <f>UR!E20</f>
        <v xml:space="preserve">Keine Reinigung </v>
      </c>
      <c r="F20" s="111" t="str">
        <f>UR!F20</f>
        <v>Estrich</v>
      </c>
      <c r="G20" s="111">
        <f>UR!G20</f>
        <v>61.81</v>
      </c>
      <c r="H20" s="56" t="s">
        <v>19</v>
      </c>
      <c r="I20" s="54">
        <f>VLOOKUP(H20,Reinigungstage!$A$6:$C$15,3,FALSE)</f>
        <v>0</v>
      </c>
      <c r="J20" s="59">
        <f t="shared" si="0"/>
        <v>0</v>
      </c>
      <c r="K20" s="61"/>
      <c r="L20" s="57">
        <f t="shared" si="1"/>
        <v>0</v>
      </c>
      <c r="M20" s="55">
        <f t="shared" si="3"/>
        <v>0</v>
      </c>
      <c r="N20" s="58">
        <f>'SVS GrundR'!$H$57</f>
        <v>0</v>
      </c>
      <c r="O20" s="4">
        <f t="shared" si="4"/>
        <v>0</v>
      </c>
      <c r="P20" s="4">
        <f t="shared" si="5"/>
        <v>0</v>
      </c>
      <c r="Q20" s="58">
        <f t="shared" si="2"/>
        <v>0</v>
      </c>
    </row>
    <row r="21" spans="1:17" x14ac:dyDescent="0.2">
      <c r="A21" s="100">
        <v>20</v>
      </c>
      <c r="B21" s="110" t="s">
        <v>184</v>
      </c>
      <c r="C21" s="108"/>
      <c r="D21" s="111" t="str">
        <f>UR!D21</f>
        <v>Flur Technikräume</v>
      </c>
      <c r="E21" s="111" t="str">
        <f>UR!E21</f>
        <v xml:space="preserve">Keine Reinigung </v>
      </c>
      <c r="F21" s="111" t="str">
        <f>UR!F21</f>
        <v>Estrich</v>
      </c>
      <c r="G21" s="111">
        <f>UR!G21</f>
        <v>7.18</v>
      </c>
      <c r="H21" s="56" t="s">
        <v>19</v>
      </c>
      <c r="I21" s="54">
        <f>VLOOKUP(H21,Reinigungstage!$A$6:$C$15,3,FALSE)</f>
        <v>0</v>
      </c>
      <c r="J21" s="59">
        <f t="shared" si="0"/>
        <v>0</v>
      </c>
      <c r="K21" s="61"/>
      <c r="L21" s="57">
        <f t="shared" si="1"/>
        <v>0</v>
      </c>
      <c r="M21" s="55">
        <f t="shared" si="3"/>
        <v>0</v>
      </c>
      <c r="N21" s="58">
        <f>'SVS GrundR'!$H$57</f>
        <v>0</v>
      </c>
      <c r="O21" s="4">
        <f t="shared" si="4"/>
        <v>0</v>
      </c>
      <c r="P21" s="4">
        <f t="shared" si="5"/>
        <v>0</v>
      </c>
      <c r="Q21" s="58">
        <f t="shared" si="2"/>
        <v>0</v>
      </c>
    </row>
    <row r="22" spans="1:17" x14ac:dyDescent="0.2">
      <c r="A22" s="100">
        <v>21</v>
      </c>
      <c r="B22" s="110" t="s">
        <v>17</v>
      </c>
      <c r="C22" s="108"/>
      <c r="D22" s="111" t="str">
        <f>UR!D22</f>
        <v>Eingang</v>
      </c>
      <c r="E22" s="111" t="str">
        <f>UR!E22</f>
        <v>Public</v>
      </c>
      <c r="F22" s="111" t="str">
        <f>UR!F22</f>
        <v>Steinzeug</v>
      </c>
      <c r="G22" s="111">
        <f>UR!G22</f>
        <v>10.82</v>
      </c>
      <c r="H22" s="56" t="s">
        <v>146</v>
      </c>
      <c r="I22" s="54">
        <f>VLOOKUP(H22,Reinigungstage!$A$6:$C$15,3,FALSE)</f>
        <v>1</v>
      </c>
      <c r="J22" s="59">
        <f t="shared" si="0"/>
        <v>10.82</v>
      </c>
      <c r="K22" s="61"/>
      <c r="L22" s="57">
        <f t="shared" si="1"/>
        <v>0</v>
      </c>
      <c r="M22" s="55">
        <f t="shared" si="3"/>
        <v>0</v>
      </c>
      <c r="N22" s="58">
        <f>'SVS GrundR'!$H$57</f>
        <v>0</v>
      </c>
      <c r="O22" s="4">
        <f t="shared" si="4"/>
        <v>0</v>
      </c>
      <c r="P22" s="4">
        <f t="shared" si="5"/>
        <v>0</v>
      </c>
      <c r="Q22" s="58">
        <f t="shared" si="2"/>
        <v>0</v>
      </c>
    </row>
    <row r="23" spans="1:17" x14ac:dyDescent="0.2">
      <c r="A23" s="100">
        <v>22</v>
      </c>
      <c r="B23" s="110" t="s">
        <v>17</v>
      </c>
      <c r="C23" s="108"/>
      <c r="D23" s="111" t="str">
        <f>UR!D23</f>
        <v>Lese-Café</v>
      </c>
      <c r="E23" s="111" t="str">
        <f>UR!E23</f>
        <v>Public</v>
      </c>
      <c r="F23" s="111" t="str">
        <f>UR!F23</f>
        <v>Steinzeug</v>
      </c>
      <c r="G23" s="111">
        <f>UR!G23</f>
        <v>36.74</v>
      </c>
      <c r="H23" s="56" t="s">
        <v>146</v>
      </c>
      <c r="I23" s="54">
        <f>VLOOKUP(H23,Reinigungstage!$A$6:$C$15,3,FALSE)</f>
        <v>1</v>
      </c>
      <c r="J23" s="59">
        <f t="shared" si="0"/>
        <v>36.74</v>
      </c>
      <c r="K23" s="61"/>
      <c r="L23" s="57">
        <f t="shared" si="1"/>
        <v>0</v>
      </c>
      <c r="M23" s="55">
        <f t="shared" si="3"/>
        <v>0</v>
      </c>
      <c r="N23" s="58">
        <f>'SVS GrundR'!$H$57</f>
        <v>0</v>
      </c>
      <c r="O23" s="4">
        <f t="shared" si="4"/>
        <v>0</v>
      </c>
      <c r="P23" s="4">
        <f t="shared" si="5"/>
        <v>0</v>
      </c>
      <c r="Q23" s="58">
        <f t="shared" si="2"/>
        <v>0</v>
      </c>
    </row>
    <row r="24" spans="1:17" x14ac:dyDescent="0.2">
      <c r="A24" s="100">
        <v>23</v>
      </c>
      <c r="B24" s="110" t="s">
        <v>17</v>
      </c>
      <c r="C24" s="108"/>
      <c r="D24" s="111" t="str">
        <f>UR!D24</f>
        <v>Ausleihe (Theke)</v>
      </c>
      <c r="E24" s="111" t="str">
        <f>UR!E24</f>
        <v>Public</v>
      </c>
      <c r="F24" s="111" t="str">
        <f>UR!F24</f>
        <v>Teppich/Fliesen</v>
      </c>
      <c r="G24" s="111">
        <f>UR!G24</f>
        <v>45.34</v>
      </c>
      <c r="H24" s="56" t="s">
        <v>146</v>
      </c>
      <c r="I24" s="54">
        <f>VLOOKUP(H24,Reinigungstage!$A$6:$C$15,3,FALSE)</f>
        <v>1</v>
      </c>
      <c r="J24" s="59">
        <f t="shared" si="0"/>
        <v>45.34</v>
      </c>
      <c r="K24" s="61"/>
      <c r="L24" s="57">
        <f t="shared" si="1"/>
        <v>0</v>
      </c>
      <c r="M24" s="55">
        <f t="shared" si="3"/>
        <v>0</v>
      </c>
      <c r="N24" s="58">
        <f>'SVS GrundR'!$H$57</f>
        <v>0</v>
      </c>
      <c r="O24" s="4">
        <f t="shared" si="4"/>
        <v>0</v>
      </c>
      <c r="P24" s="4">
        <f t="shared" si="5"/>
        <v>0</v>
      </c>
      <c r="Q24" s="58">
        <f t="shared" si="2"/>
        <v>0</v>
      </c>
    </row>
    <row r="25" spans="1:17" x14ac:dyDescent="0.2">
      <c r="A25" s="100">
        <v>24</v>
      </c>
      <c r="B25" s="110" t="s">
        <v>17</v>
      </c>
      <c r="C25" s="108"/>
      <c r="D25" s="111" t="str">
        <f>UR!D25</f>
        <v>Bücherei</v>
      </c>
      <c r="E25" s="111" t="str">
        <f>UR!E25</f>
        <v>Public</v>
      </c>
      <c r="F25" s="111" t="str">
        <f>UR!F25</f>
        <v>Teppich</v>
      </c>
      <c r="G25" s="111">
        <f>UR!G25</f>
        <v>203.02</v>
      </c>
      <c r="H25" s="56" t="s">
        <v>146</v>
      </c>
      <c r="I25" s="54">
        <f>VLOOKUP(H25,Reinigungstage!$A$6:$C$15,3,FALSE)</f>
        <v>1</v>
      </c>
      <c r="J25" s="59">
        <f t="shared" si="0"/>
        <v>203.02</v>
      </c>
      <c r="K25" s="61"/>
      <c r="L25" s="57">
        <f t="shared" si="1"/>
        <v>0</v>
      </c>
      <c r="M25" s="55">
        <f t="shared" si="3"/>
        <v>0</v>
      </c>
      <c r="N25" s="58">
        <f>'SVS GrundR'!$H$57</f>
        <v>0</v>
      </c>
      <c r="O25" s="4">
        <f t="shared" si="4"/>
        <v>0</v>
      </c>
      <c r="P25" s="4">
        <f t="shared" si="5"/>
        <v>0</v>
      </c>
      <c r="Q25" s="58">
        <f t="shared" si="2"/>
        <v>0</v>
      </c>
    </row>
    <row r="26" spans="1:17" x14ac:dyDescent="0.2">
      <c r="A26" s="100">
        <v>25</v>
      </c>
      <c r="B26" s="110" t="s">
        <v>184</v>
      </c>
      <c r="C26" s="108"/>
      <c r="D26" s="111" t="str">
        <f>UR!D26</f>
        <v>Bücherei</v>
      </c>
      <c r="E26" s="111" t="str">
        <f>UR!E26</f>
        <v>Public</v>
      </c>
      <c r="F26" s="111" t="str">
        <f>UR!F26</f>
        <v>Teppich</v>
      </c>
      <c r="G26" s="111">
        <f>UR!G26</f>
        <v>351.13</v>
      </c>
      <c r="H26" s="56" t="s">
        <v>146</v>
      </c>
      <c r="I26" s="54">
        <f>VLOOKUP(H26,Reinigungstage!$A$6:$C$15,3,FALSE)</f>
        <v>1</v>
      </c>
      <c r="J26" s="59">
        <f t="shared" si="0"/>
        <v>351.13</v>
      </c>
      <c r="K26" s="61"/>
      <c r="L26" s="57">
        <f t="shared" si="1"/>
        <v>0</v>
      </c>
      <c r="M26" s="55">
        <f t="shared" si="3"/>
        <v>0</v>
      </c>
      <c r="N26" s="58">
        <f>'SVS GrundR'!$H$57</f>
        <v>0</v>
      </c>
      <c r="O26" s="4">
        <f t="shared" si="4"/>
        <v>0</v>
      </c>
      <c r="P26" s="4">
        <f t="shared" si="5"/>
        <v>0</v>
      </c>
      <c r="Q26" s="58">
        <f t="shared" si="2"/>
        <v>0</v>
      </c>
    </row>
    <row r="27" spans="1:17" x14ac:dyDescent="0.2">
      <c r="A27" s="100">
        <v>26</v>
      </c>
      <c r="B27" s="110" t="s">
        <v>18</v>
      </c>
      <c r="C27" s="108"/>
      <c r="D27" s="111" t="str">
        <f>UR!D27</f>
        <v>Vorraum WC Damen</v>
      </c>
      <c r="E27" s="111" t="str">
        <f>UR!E27</f>
        <v>Sanitärräume</v>
      </c>
      <c r="F27" s="111" t="str">
        <f>UR!F27</f>
        <v>Fliesen</v>
      </c>
      <c r="G27" s="111">
        <f>UR!G27</f>
        <v>3.69</v>
      </c>
      <c r="H27" s="56" t="s">
        <v>146</v>
      </c>
      <c r="I27" s="54">
        <f>VLOOKUP(H27,Reinigungstage!$A$6:$C$15,3,FALSE)</f>
        <v>1</v>
      </c>
      <c r="J27" s="59">
        <f t="shared" si="0"/>
        <v>3.69</v>
      </c>
      <c r="K27" s="61"/>
      <c r="L27" s="57">
        <f t="shared" si="1"/>
        <v>0</v>
      </c>
      <c r="M27" s="55">
        <f t="shared" si="3"/>
        <v>0</v>
      </c>
      <c r="N27" s="58">
        <f>'SVS GrundR'!$H$57</f>
        <v>0</v>
      </c>
      <c r="O27" s="4">
        <f t="shared" si="4"/>
        <v>0</v>
      </c>
      <c r="P27" s="4">
        <f t="shared" si="5"/>
        <v>0</v>
      </c>
      <c r="Q27" s="58">
        <f t="shared" si="2"/>
        <v>0</v>
      </c>
    </row>
    <row r="28" spans="1:17" x14ac:dyDescent="0.2">
      <c r="A28" s="100">
        <v>27</v>
      </c>
      <c r="B28" s="110" t="s">
        <v>18</v>
      </c>
      <c r="C28" s="108"/>
      <c r="D28" s="111" t="str">
        <f>UR!D28</f>
        <v>WC Damen</v>
      </c>
      <c r="E28" s="111" t="str">
        <f>UR!E28</f>
        <v>Sanitärräume</v>
      </c>
      <c r="F28" s="111" t="str">
        <f>UR!F28</f>
        <v>Fliesen</v>
      </c>
      <c r="G28" s="111">
        <f>UR!G28</f>
        <v>1.55</v>
      </c>
      <c r="H28" s="56" t="s">
        <v>146</v>
      </c>
      <c r="I28" s="54">
        <f>VLOOKUP(H28,Reinigungstage!$A$6:$C$15,3,FALSE)</f>
        <v>1</v>
      </c>
      <c r="J28" s="59">
        <f t="shared" si="0"/>
        <v>1.55</v>
      </c>
      <c r="K28" s="61"/>
      <c r="L28" s="57">
        <f t="shared" si="1"/>
        <v>0</v>
      </c>
      <c r="M28" s="55">
        <f t="shared" si="3"/>
        <v>0</v>
      </c>
      <c r="N28" s="58">
        <f>'SVS GrundR'!$H$57</f>
        <v>0</v>
      </c>
      <c r="O28" s="4">
        <f t="shared" si="4"/>
        <v>0</v>
      </c>
      <c r="P28" s="4">
        <f t="shared" si="5"/>
        <v>0</v>
      </c>
      <c r="Q28" s="58">
        <f t="shared" si="2"/>
        <v>0</v>
      </c>
    </row>
    <row r="29" spans="1:17" x14ac:dyDescent="0.2">
      <c r="A29" s="100">
        <v>28</v>
      </c>
      <c r="B29" s="110" t="s">
        <v>17</v>
      </c>
      <c r="C29" s="108"/>
      <c r="D29" s="111" t="str">
        <f>UR!D29</f>
        <v>Behinderten WC</v>
      </c>
      <c r="E29" s="111" t="str">
        <f>UR!E29</f>
        <v>Sanitärräume</v>
      </c>
      <c r="F29" s="111" t="str">
        <f>UR!F29</f>
        <v>Fliesen</v>
      </c>
      <c r="G29" s="111">
        <f>UR!G29</f>
        <v>2.92</v>
      </c>
      <c r="H29" s="56" t="s">
        <v>146</v>
      </c>
      <c r="I29" s="54">
        <f>VLOOKUP(H29,Reinigungstage!$A$6:$C$15,3,FALSE)</f>
        <v>1</v>
      </c>
      <c r="J29" s="59">
        <f t="shared" si="0"/>
        <v>2.92</v>
      </c>
      <c r="K29" s="61"/>
      <c r="L29" s="57">
        <f t="shared" si="1"/>
        <v>0</v>
      </c>
      <c r="M29" s="55">
        <f t="shared" si="3"/>
        <v>0</v>
      </c>
      <c r="N29" s="58">
        <f>'SVS GrundR'!$H$57</f>
        <v>0</v>
      </c>
      <c r="O29" s="4">
        <f t="shared" si="4"/>
        <v>0</v>
      </c>
      <c r="P29" s="4">
        <f t="shared" si="5"/>
        <v>0</v>
      </c>
      <c r="Q29" s="58">
        <f t="shared" si="2"/>
        <v>0</v>
      </c>
    </row>
    <row r="30" spans="1:17" x14ac:dyDescent="0.2">
      <c r="A30" s="100">
        <v>29</v>
      </c>
      <c r="B30" s="110" t="s">
        <v>184</v>
      </c>
      <c r="C30" s="108"/>
      <c r="D30" s="111" t="str">
        <f>UR!D30</f>
        <v>Vorraum WC Damen</v>
      </c>
      <c r="E30" s="111" t="str">
        <f>UR!E30</f>
        <v>Sanitärräume</v>
      </c>
      <c r="F30" s="111" t="str">
        <f>UR!F30</f>
        <v>Fliesen</v>
      </c>
      <c r="G30" s="111">
        <f>UR!G30</f>
        <v>2.99</v>
      </c>
      <c r="H30" s="56" t="s">
        <v>146</v>
      </c>
      <c r="I30" s="54">
        <f>VLOOKUP(H30,Reinigungstage!$A$6:$C$15,3,FALSE)</f>
        <v>1</v>
      </c>
      <c r="J30" s="59">
        <f t="shared" si="0"/>
        <v>2.99</v>
      </c>
      <c r="K30" s="61"/>
      <c r="L30" s="57">
        <f t="shared" si="1"/>
        <v>0</v>
      </c>
      <c r="M30" s="55">
        <f t="shared" si="3"/>
        <v>0</v>
      </c>
      <c r="N30" s="58">
        <f>'SVS GrundR'!$H$57</f>
        <v>0</v>
      </c>
      <c r="O30" s="4">
        <f t="shared" si="4"/>
        <v>0</v>
      </c>
      <c r="P30" s="4">
        <f t="shared" si="5"/>
        <v>0</v>
      </c>
      <c r="Q30" s="58">
        <f t="shared" si="2"/>
        <v>0</v>
      </c>
    </row>
    <row r="31" spans="1:17" x14ac:dyDescent="0.2">
      <c r="A31" s="100">
        <v>30</v>
      </c>
      <c r="B31" s="110" t="s">
        <v>184</v>
      </c>
      <c r="C31" s="108"/>
      <c r="D31" s="111" t="str">
        <f>UR!D31</f>
        <v>WC Damen</v>
      </c>
      <c r="E31" s="111" t="str">
        <f>UR!E31</f>
        <v>Sanitärräume</v>
      </c>
      <c r="F31" s="111" t="str">
        <f>UR!F31</f>
        <v>Fliesen</v>
      </c>
      <c r="G31" s="111">
        <f>UR!G31</f>
        <v>4.83</v>
      </c>
      <c r="H31" s="56" t="s">
        <v>146</v>
      </c>
      <c r="I31" s="54">
        <f>VLOOKUP(H31,Reinigungstage!$A$6:$C$15,3,FALSE)</f>
        <v>1</v>
      </c>
      <c r="J31" s="59">
        <f t="shared" si="0"/>
        <v>4.83</v>
      </c>
      <c r="K31" s="61"/>
      <c r="L31" s="57">
        <f t="shared" si="1"/>
        <v>0</v>
      </c>
      <c r="M31" s="55">
        <f t="shared" si="3"/>
        <v>0</v>
      </c>
      <c r="N31" s="58">
        <f>'SVS GrundR'!$H$57</f>
        <v>0</v>
      </c>
      <c r="O31" s="4">
        <f t="shared" si="4"/>
        <v>0</v>
      </c>
      <c r="P31" s="4">
        <f t="shared" si="5"/>
        <v>0</v>
      </c>
      <c r="Q31" s="58">
        <f t="shared" si="2"/>
        <v>0</v>
      </c>
    </row>
    <row r="32" spans="1:17" x14ac:dyDescent="0.2">
      <c r="A32" s="100">
        <v>31</v>
      </c>
      <c r="B32" s="110" t="s">
        <v>184</v>
      </c>
      <c r="C32" s="108"/>
      <c r="D32" s="111" t="str">
        <f>UR!D32</f>
        <v>Vorraum WC Herren</v>
      </c>
      <c r="E32" s="111" t="str">
        <f>UR!E32</f>
        <v>Sanitärräume</v>
      </c>
      <c r="F32" s="111" t="str">
        <f>UR!F32</f>
        <v>Fliesen</v>
      </c>
      <c r="G32" s="111">
        <f>UR!G32</f>
        <v>2.99</v>
      </c>
      <c r="H32" s="56" t="s">
        <v>146</v>
      </c>
      <c r="I32" s="54">
        <f>VLOOKUP(H32,Reinigungstage!$A$6:$C$15,3,FALSE)</f>
        <v>1</v>
      </c>
      <c r="J32" s="59">
        <f t="shared" si="0"/>
        <v>2.99</v>
      </c>
      <c r="K32" s="61"/>
      <c r="L32" s="57">
        <f t="shared" si="1"/>
        <v>0</v>
      </c>
      <c r="M32" s="55">
        <f t="shared" si="3"/>
        <v>0</v>
      </c>
      <c r="N32" s="58">
        <f>'SVS GrundR'!$H$57</f>
        <v>0</v>
      </c>
      <c r="O32" s="4">
        <f t="shared" si="4"/>
        <v>0</v>
      </c>
      <c r="P32" s="4">
        <f t="shared" si="5"/>
        <v>0</v>
      </c>
      <c r="Q32" s="58">
        <f t="shared" si="2"/>
        <v>0</v>
      </c>
    </row>
    <row r="33" spans="1:17" x14ac:dyDescent="0.2">
      <c r="A33" s="100">
        <v>32</v>
      </c>
      <c r="B33" s="110" t="s">
        <v>184</v>
      </c>
      <c r="C33" s="108"/>
      <c r="D33" s="111" t="str">
        <f>UR!D33</f>
        <v>WC Herren</v>
      </c>
      <c r="E33" s="111" t="str">
        <f>UR!E33</f>
        <v>Sanitärräume</v>
      </c>
      <c r="F33" s="111" t="str">
        <f>UR!F33</f>
        <v>Fliesen</v>
      </c>
      <c r="G33" s="111">
        <f>UR!G33</f>
        <v>5</v>
      </c>
      <c r="H33" s="56" t="s">
        <v>146</v>
      </c>
      <c r="I33" s="54">
        <f>VLOOKUP(H33,Reinigungstage!$A$6:$C$15,3,FALSE)</f>
        <v>1</v>
      </c>
      <c r="J33" s="59">
        <f t="shared" si="0"/>
        <v>5</v>
      </c>
      <c r="K33" s="61"/>
      <c r="L33" s="57">
        <f t="shared" si="1"/>
        <v>0</v>
      </c>
      <c r="M33" s="55">
        <f t="shared" si="3"/>
        <v>0</v>
      </c>
      <c r="N33" s="58">
        <f>'SVS GrundR'!$H$57</f>
        <v>0</v>
      </c>
      <c r="O33" s="4">
        <f t="shared" si="4"/>
        <v>0</v>
      </c>
      <c r="P33" s="4">
        <f t="shared" si="5"/>
        <v>0</v>
      </c>
      <c r="Q33" s="58">
        <f t="shared" si="2"/>
        <v>0</v>
      </c>
    </row>
    <row r="34" spans="1:17" x14ac:dyDescent="0.2">
      <c r="A34" s="100">
        <v>33</v>
      </c>
      <c r="B34" s="110" t="s">
        <v>180</v>
      </c>
      <c r="C34" s="108"/>
      <c r="D34" s="111" t="str">
        <f>UR!D34</f>
        <v>Teeküche</v>
      </c>
      <c r="E34" s="111" t="str">
        <f>UR!E34</f>
        <v>Teeküchen</v>
      </c>
      <c r="F34" s="111" t="str">
        <f>UR!F34</f>
        <v>Fliesen</v>
      </c>
      <c r="G34" s="111">
        <f>UR!G34</f>
        <v>5.89</v>
      </c>
      <c r="H34" s="56" t="s">
        <v>146</v>
      </c>
      <c r="I34" s="54">
        <f>VLOOKUP(H34,Reinigungstage!$A$6:$C$15,3,FALSE)</f>
        <v>1</v>
      </c>
      <c r="J34" s="59">
        <f t="shared" ref="J34:J48" si="6">G34*I34</f>
        <v>5.89</v>
      </c>
      <c r="K34" s="61"/>
      <c r="L34" s="57">
        <f t="shared" ref="L34:L48" si="7">IF(J34&gt;0,IF(K34&gt;0,(G34/K34)*(1/24),0),0)</f>
        <v>0</v>
      </c>
      <c r="M34" s="55">
        <f t="shared" si="3"/>
        <v>0</v>
      </c>
      <c r="N34" s="58">
        <f>'SVS GrundR'!$H$57</f>
        <v>0</v>
      </c>
      <c r="O34" s="4">
        <f t="shared" si="4"/>
        <v>0</v>
      </c>
      <c r="P34" s="4">
        <f t="shared" si="5"/>
        <v>0</v>
      </c>
      <c r="Q34" s="58">
        <f t="shared" si="2"/>
        <v>0</v>
      </c>
    </row>
    <row r="35" spans="1:17" x14ac:dyDescent="0.2">
      <c r="A35" s="100">
        <v>34</v>
      </c>
      <c r="B35" s="110" t="s">
        <v>18</v>
      </c>
      <c r="C35" s="108"/>
      <c r="D35" s="111" t="str">
        <f>UR!D35</f>
        <v>Treppenhaus Bücherei</v>
      </c>
      <c r="E35" s="111" t="str">
        <f>UR!E35</f>
        <v>Treppenhäuser</v>
      </c>
      <c r="F35" s="111" t="str">
        <f>UR!F35</f>
        <v>Steinzeug</v>
      </c>
      <c r="G35" s="111">
        <f>UR!G35</f>
        <v>14.25</v>
      </c>
      <c r="H35" s="56" t="s">
        <v>146</v>
      </c>
      <c r="I35" s="54">
        <f>VLOOKUP(H35,Reinigungstage!$A$6:$C$15,3,FALSE)</f>
        <v>1</v>
      </c>
      <c r="J35" s="59">
        <f t="shared" si="6"/>
        <v>14.25</v>
      </c>
      <c r="K35" s="61"/>
      <c r="L35" s="57">
        <f t="shared" si="7"/>
        <v>0</v>
      </c>
      <c r="M35" s="55">
        <f t="shared" si="3"/>
        <v>0</v>
      </c>
      <c r="N35" s="58">
        <f>'SVS GrundR'!$H$57</f>
        <v>0</v>
      </c>
      <c r="O35" s="4">
        <f t="shared" si="4"/>
        <v>0</v>
      </c>
      <c r="P35" s="4">
        <f t="shared" si="5"/>
        <v>0</v>
      </c>
      <c r="Q35" s="58">
        <f t="shared" si="2"/>
        <v>0</v>
      </c>
    </row>
    <row r="36" spans="1:17" x14ac:dyDescent="0.2">
      <c r="A36" s="100">
        <v>35</v>
      </c>
      <c r="B36" s="110" t="s">
        <v>18</v>
      </c>
      <c r="C36" s="108"/>
      <c r="D36" s="111" t="str">
        <f>UR!D36</f>
        <v>Treppenaufgang Bücherei - Museum</v>
      </c>
      <c r="E36" s="111" t="str">
        <f>UR!E36</f>
        <v>Treppenhäuser</v>
      </c>
      <c r="F36" s="111" t="str">
        <f>UR!F36</f>
        <v>Steinzeug</v>
      </c>
      <c r="G36" s="111">
        <f>UR!G36</f>
        <v>27.56</v>
      </c>
      <c r="H36" s="56" t="s">
        <v>146</v>
      </c>
      <c r="I36" s="54">
        <f>VLOOKUP(H36,Reinigungstage!$A$6:$C$15,3,FALSE)</f>
        <v>1</v>
      </c>
      <c r="J36" s="59">
        <f t="shared" si="6"/>
        <v>27.56</v>
      </c>
      <c r="K36" s="61"/>
      <c r="L36" s="57">
        <f t="shared" si="7"/>
        <v>0</v>
      </c>
      <c r="M36" s="55">
        <f t="shared" si="3"/>
        <v>0</v>
      </c>
      <c r="N36" s="58">
        <f>'SVS GrundR'!$H$57</f>
        <v>0</v>
      </c>
      <c r="O36" s="4">
        <f t="shared" si="4"/>
        <v>0</v>
      </c>
      <c r="P36" s="4">
        <f t="shared" si="5"/>
        <v>0</v>
      </c>
      <c r="Q36" s="58">
        <f t="shared" si="2"/>
        <v>0</v>
      </c>
    </row>
    <row r="37" spans="1:17" x14ac:dyDescent="0.2">
      <c r="A37" s="100">
        <v>36</v>
      </c>
      <c r="B37" s="110" t="s">
        <v>180</v>
      </c>
      <c r="C37" s="108"/>
      <c r="D37" s="111" t="str">
        <f>UR!D37</f>
        <v>Treppe 1. OG - 2. OG</v>
      </c>
      <c r="E37" s="111" t="str">
        <f>UR!E37</f>
        <v>Treppenhäuser</v>
      </c>
      <c r="F37" s="111" t="str">
        <f>UR!F37</f>
        <v>Holz</v>
      </c>
      <c r="G37" s="111">
        <f>UR!G37</f>
        <v>8.65</v>
      </c>
      <c r="H37" s="56" t="s">
        <v>146</v>
      </c>
      <c r="I37" s="54">
        <f>VLOOKUP(H37,Reinigungstage!$A$6:$C$15,3,FALSE)</f>
        <v>1</v>
      </c>
      <c r="J37" s="59">
        <f t="shared" si="6"/>
        <v>8.65</v>
      </c>
      <c r="K37" s="61"/>
      <c r="L37" s="57">
        <f t="shared" si="7"/>
        <v>0</v>
      </c>
      <c r="M37" s="55">
        <f t="shared" si="3"/>
        <v>0</v>
      </c>
      <c r="N37" s="58">
        <f>'SVS GrundR'!$H$57</f>
        <v>0</v>
      </c>
      <c r="O37" s="4">
        <f t="shared" si="4"/>
        <v>0</v>
      </c>
      <c r="P37" s="4">
        <f t="shared" si="5"/>
        <v>0</v>
      </c>
      <c r="Q37" s="58">
        <f t="shared" si="2"/>
        <v>0</v>
      </c>
    </row>
    <row r="38" spans="1:17" x14ac:dyDescent="0.2">
      <c r="A38" s="100">
        <v>37</v>
      </c>
      <c r="B38" s="110" t="s">
        <v>180</v>
      </c>
      <c r="C38" s="108"/>
      <c r="D38" s="111" t="str">
        <f>UR!D38</f>
        <v>Treppenhaus (Magazin)</v>
      </c>
      <c r="E38" s="111" t="str">
        <f>UR!E38</f>
        <v>Treppenhäuser</v>
      </c>
      <c r="F38" s="111" t="str">
        <f>UR!F38</f>
        <v>Magnesitestrich</v>
      </c>
      <c r="G38" s="111">
        <f>UR!G38</f>
        <v>7.58</v>
      </c>
      <c r="H38" s="56" t="s">
        <v>146</v>
      </c>
      <c r="I38" s="54">
        <f>VLOOKUP(H38,Reinigungstage!$A$6:$C$15,3,FALSE)</f>
        <v>1</v>
      </c>
      <c r="J38" s="59">
        <f t="shared" si="6"/>
        <v>7.58</v>
      </c>
      <c r="K38" s="61"/>
      <c r="L38" s="57">
        <f t="shared" si="7"/>
        <v>0</v>
      </c>
      <c r="M38" s="55">
        <f t="shared" si="3"/>
        <v>0</v>
      </c>
      <c r="N38" s="58">
        <f>'SVS GrundR'!$H$57</f>
        <v>0</v>
      </c>
      <c r="O38" s="4">
        <f t="shared" si="4"/>
        <v>0</v>
      </c>
      <c r="P38" s="4">
        <f t="shared" si="5"/>
        <v>0</v>
      </c>
      <c r="Q38" s="58">
        <f t="shared" si="2"/>
        <v>0</v>
      </c>
    </row>
    <row r="39" spans="1:17" x14ac:dyDescent="0.2">
      <c r="A39" s="100">
        <v>38</v>
      </c>
      <c r="B39" s="110" t="s">
        <v>180</v>
      </c>
      <c r="C39" s="108"/>
      <c r="D39" s="111" t="str">
        <f>UR!D39</f>
        <v>Treppenhaus Bücherei</v>
      </c>
      <c r="E39" s="111" t="str">
        <f>UR!E39</f>
        <v>Treppenhäuser</v>
      </c>
      <c r="F39" s="111" t="str">
        <f>UR!F39</f>
        <v>Steinzeug</v>
      </c>
      <c r="G39" s="111">
        <f>UR!G39</f>
        <v>18.3</v>
      </c>
      <c r="H39" s="56" t="s">
        <v>146</v>
      </c>
      <c r="I39" s="54">
        <f>VLOOKUP(H39,Reinigungstage!$A$6:$C$15,3,FALSE)</f>
        <v>1</v>
      </c>
      <c r="J39" s="59">
        <f t="shared" si="6"/>
        <v>18.3</v>
      </c>
      <c r="K39" s="61"/>
      <c r="L39" s="57">
        <f t="shared" si="7"/>
        <v>0</v>
      </c>
      <c r="M39" s="55">
        <f t="shared" si="3"/>
        <v>0</v>
      </c>
      <c r="N39" s="58">
        <f>'SVS GrundR'!$H$57</f>
        <v>0</v>
      </c>
      <c r="O39" s="4">
        <f t="shared" si="4"/>
        <v>0</v>
      </c>
      <c r="P39" s="4">
        <f t="shared" si="5"/>
        <v>0</v>
      </c>
      <c r="Q39" s="58">
        <f t="shared" si="2"/>
        <v>0</v>
      </c>
    </row>
    <row r="40" spans="1:17" x14ac:dyDescent="0.2">
      <c r="A40" s="100">
        <v>39</v>
      </c>
      <c r="B40" s="110" t="s">
        <v>17</v>
      </c>
      <c r="C40" s="108"/>
      <c r="D40" s="111" t="str">
        <f>UR!D40</f>
        <v>Treppe EG - UG</v>
      </c>
      <c r="E40" s="111" t="str">
        <f>UR!E40</f>
        <v>Treppenhäuser</v>
      </c>
      <c r="F40" s="111" t="str">
        <f>UR!F40</f>
        <v>Stahl</v>
      </c>
      <c r="G40" s="111">
        <f>UR!G40</f>
        <v>6.98</v>
      </c>
      <c r="H40" s="56" t="s">
        <v>146</v>
      </c>
      <c r="I40" s="54">
        <f>VLOOKUP(H40,Reinigungstage!$A$6:$C$15,3,FALSE)</f>
        <v>1</v>
      </c>
      <c r="J40" s="59">
        <f t="shared" si="6"/>
        <v>6.98</v>
      </c>
      <c r="K40" s="61"/>
      <c r="L40" s="57">
        <f t="shared" si="7"/>
        <v>0</v>
      </c>
      <c r="M40" s="55">
        <f t="shared" si="3"/>
        <v>0</v>
      </c>
      <c r="N40" s="58">
        <f>'SVS GrundR'!$H$57</f>
        <v>0</v>
      </c>
      <c r="O40" s="4">
        <f t="shared" si="4"/>
        <v>0</v>
      </c>
      <c r="P40" s="4">
        <f t="shared" si="5"/>
        <v>0</v>
      </c>
      <c r="Q40" s="58">
        <f t="shared" si="2"/>
        <v>0</v>
      </c>
    </row>
    <row r="41" spans="1:17" x14ac:dyDescent="0.2">
      <c r="A41" s="100">
        <v>40</v>
      </c>
      <c r="B41" s="110" t="s">
        <v>17</v>
      </c>
      <c r="C41" s="108"/>
      <c r="D41" s="111" t="str">
        <f>UR!D41</f>
        <v>Treppenhaus Bücherei</v>
      </c>
      <c r="E41" s="111" t="str">
        <f>UR!E41</f>
        <v>Treppenhäuser</v>
      </c>
      <c r="F41" s="111" t="str">
        <f>UR!F41</f>
        <v>Steinzeug</v>
      </c>
      <c r="G41" s="111">
        <f>UR!G41</f>
        <v>14</v>
      </c>
      <c r="H41" s="56" t="s">
        <v>146</v>
      </c>
      <c r="I41" s="54">
        <f>VLOOKUP(H41,Reinigungstage!$A$6:$C$15,3,FALSE)</f>
        <v>1</v>
      </c>
      <c r="J41" s="59">
        <f t="shared" si="6"/>
        <v>14</v>
      </c>
      <c r="K41" s="61"/>
      <c r="L41" s="57">
        <f t="shared" si="7"/>
        <v>0</v>
      </c>
      <c r="M41" s="55">
        <f t="shared" si="3"/>
        <v>0</v>
      </c>
      <c r="N41" s="58">
        <f>'SVS GrundR'!$H$57</f>
        <v>0</v>
      </c>
      <c r="O41" s="4">
        <f t="shared" si="4"/>
        <v>0</v>
      </c>
      <c r="P41" s="4">
        <f t="shared" si="5"/>
        <v>0</v>
      </c>
      <c r="Q41" s="58">
        <f t="shared" si="2"/>
        <v>0</v>
      </c>
    </row>
    <row r="42" spans="1:17" x14ac:dyDescent="0.2">
      <c r="A42" s="100">
        <v>41</v>
      </c>
      <c r="B42" s="110" t="s">
        <v>184</v>
      </c>
      <c r="C42" s="108"/>
      <c r="D42" s="111" t="str">
        <f>UR!D42</f>
        <v>Treppe Bücherei UG - EG</v>
      </c>
      <c r="E42" s="111" t="str">
        <f>UR!E42</f>
        <v>Treppenhäuser</v>
      </c>
      <c r="F42" s="111" t="str">
        <f>UR!F42</f>
        <v>Steinzeug</v>
      </c>
      <c r="G42" s="111">
        <f>UR!G42</f>
        <v>9.31</v>
      </c>
      <c r="H42" s="56" t="s">
        <v>146</v>
      </c>
      <c r="I42" s="54">
        <f>VLOOKUP(H42,Reinigungstage!$A$6:$C$15,3,FALSE)</f>
        <v>1</v>
      </c>
      <c r="J42" s="59">
        <f t="shared" si="6"/>
        <v>9.31</v>
      </c>
      <c r="K42" s="61"/>
      <c r="L42" s="57">
        <f t="shared" si="7"/>
        <v>0</v>
      </c>
      <c r="M42" s="55">
        <f t="shared" si="3"/>
        <v>0</v>
      </c>
      <c r="N42" s="58">
        <f>'SVS GrundR'!$H$57</f>
        <v>0</v>
      </c>
      <c r="O42" s="4">
        <f t="shared" si="4"/>
        <v>0</v>
      </c>
      <c r="P42" s="4">
        <f t="shared" si="5"/>
        <v>0</v>
      </c>
      <c r="Q42" s="58">
        <f t="shared" si="2"/>
        <v>0</v>
      </c>
    </row>
    <row r="43" spans="1:17" x14ac:dyDescent="0.2">
      <c r="A43" s="100">
        <v>42</v>
      </c>
      <c r="B43" s="110" t="s">
        <v>18</v>
      </c>
      <c r="C43" s="108"/>
      <c r="D43" s="111" t="str">
        <f>UR!D43</f>
        <v>Flur</v>
      </c>
      <c r="E43" s="111" t="str">
        <f>UR!E43</f>
        <v>Verkehrsflächen</v>
      </c>
      <c r="F43" s="111" t="str">
        <f>UR!F43</f>
        <v>Teppich</v>
      </c>
      <c r="G43" s="111">
        <f>UR!G43</f>
        <v>10.27</v>
      </c>
      <c r="H43" s="56" t="s">
        <v>146</v>
      </c>
      <c r="I43" s="54">
        <f>VLOOKUP(H43,Reinigungstage!$A$6:$C$15,3,FALSE)</f>
        <v>1</v>
      </c>
      <c r="J43" s="59">
        <f t="shared" si="6"/>
        <v>10.27</v>
      </c>
      <c r="K43" s="61"/>
      <c r="L43" s="57">
        <f t="shared" si="7"/>
        <v>0</v>
      </c>
      <c r="M43" s="55">
        <f t="shared" si="3"/>
        <v>0</v>
      </c>
      <c r="N43" s="58">
        <f>'SVS GrundR'!$H$57</f>
        <v>0</v>
      </c>
      <c r="O43" s="4">
        <f t="shared" si="4"/>
        <v>0</v>
      </c>
      <c r="P43" s="4">
        <f t="shared" si="5"/>
        <v>0</v>
      </c>
      <c r="Q43" s="58">
        <f t="shared" si="2"/>
        <v>0</v>
      </c>
    </row>
    <row r="44" spans="1:17" x14ac:dyDescent="0.2">
      <c r="A44" s="100">
        <v>43</v>
      </c>
      <c r="B44" s="110" t="s">
        <v>180</v>
      </c>
      <c r="C44" s="108"/>
      <c r="D44" s="111" t="str">
        <f>UR!D44</f>
        <v>Übergangsbrücke</v>
      </c>
      <c r="E44" s="111" t="str">
        <f>UR!E44</f>
        <v>Verkehrsflächen</v>
      </c>
      <c r="F44" s="111" t="str">
        <f>UR!F44</f>
        <v>Stein / Holz</v>
      </c>
      <c r="G44" s="111">
        <f>UR!G44</f>
        <v>17.23</v>
      </c>
      <c r="H44" s="56" t="s">
        <v>146</v>
      </c>
      <c r="I44" s="54">
        <f>VLOOKUP(H44,Reinigungstage!$A$6:$C$15,3,FALSE)</f>
        <v>1</v>
      </c>
      <c r="J44" s="59">
        <f t="shared" si="6"/>
        <v>17.23</v>
      </c>
      <c r="K44" s="61"/>
      <c r="L44" s="57">
        <f t="shared" si="7"/>
        <v>0</v>
      </c>
      <c r="M44" s="55">
        <f t="shared" si="3"/>
        <v>0</v>
      </c>
      <c r="N44" s="58">
        <f>'SVS GrundR'!$H$57</f>
        <v>0</v>
      </c>
      <c r="O44" s="4">
        <f t="shared" si="4"/>
        <v>0</v>
      </c>
      <c r="P44" s="4">
        <f t="shared" si="5"/>
        <v>0</v>
      </c>
      <c r="Q44" s="58">
        <f t="shared" si="2"/>
        <v>0</v>
      </c>
    </row>
    <row r="45" spans="1:17" x14ac:dyDescent="0.2">
      <c r="A45" s="100">
        <v>44</v>
      </c>
      <c r="B45" s="110" t="s">
        <v>180</v>
      </c>
      <c r="C45" s="108"/>
      <c r="D45" s="111" t="str">
        <f>UR!D45</f>
        <v>Flur vor Studiensammlung</v>
      </c>
      <c r="E45" s="111" t="str">
        <f>UR!E45</f>
        <v>Verkehrsflächen</v>
      </c>
      <c r="F45" s="111" t="str">
        <f>UR!F45</f>
        <v>Holz</v>
      </c>
      <c r="G45" s="111">
        <f>UR!G45</f>
        <v>3.52</v>
      </c>
      <c r="H45" s="56" t="s">
        <v>146</v>
      </c>
      <c r="I45" s="54">
        <f>VLOOKUP(H45,Reinigungstage!$A$6:$C$15,3,FALSE)</f>
        <v>1</v>
      </c>
      <c r="J45" s="59">
        <f t="shared" si="6"/>
        <v>3.52</v>
      </c>
      <c r="K45" s="61"/>
      <c r="L45" s="57">
        <f t="shared" si="7"/>
        <v>0</v>
      </c>
      <c r="M45" s="55">
        <f t="shared" si="3"/>
        <v>0</v>
      </c>
      <c r="N45" s="58">
        <f>'SVS GrundR'!$H$57</f>
        <v>0</v>
      </c>
      <c r="O45" s="4">
        <f t="shared" si="4"/>
        <v>0</v>
      </c>
      <c r="P45" s="4">
        <f t="shared" si="5"/>
        <v>0</v>
      </c>
      <c r="Q45" s="58">
        <f t="shared" si="2"/>
        <v>0</v>
      </c>
    </row>
    <row r="46" spans="1:17" x14ac:dyDescent="0.2">
      <c r="A46" s="100">
        <v>45</v>
      </c>
      <c r="B46" s="110" t="s">
        <v>180</v>
      </c>
      <c r="C46" s="108"/>
      <c r="D46" s="111" t="str">
        <f>UR!D46</f>
        <v>Flur</v>
      </c>
      <c r="E46" s="111" t="str">
        <f>UR!E46</f>
        <v>Verkehrsflächen</v>
      </c>
      <c r="F46" s="111" t="str">
        <f>UR!F46</f>
        <v>Teppich</v>
      </c>
      <c r="G46" s="111">
        <f>UR!G46</f>
        <v>10.220000000000001</v>
      </c>
      <c r="H46" s="56" t="s">
        <v>146</v>
      </c>
      <c r="I46" s="54">
        <f>VLOOKUP(H46,Reinigungstage!$A$6:$C$15,3,FALSE)</f>
        <v>1</v>
      </c>
      <c r="J46" s="59">
        <f t="shared" si="6"/>
        <v>10.220000000000001</v>
      </c>
      <c r="K46" s="61"/>
      <c r="L46" s="57">
        <f t="shared" si="7"/>
        <v>0</v>
      </c>
      <c r="M46" s="55">
        <f t="shared" si="3"/>
        <v>0</v>
      </c>
      <c r="N46" s="58">
        <f>'SVS GrundR'!$H$57</f>
        <v>0</v>
      </c>
      <c r="O46" s="4">
        <f t="shared" si="4"/>
        <v>0</v>
      </c>
      <c r="P46" s="4">
        <f t="shared" si="5"/>
        <v>0</v>
      </c>
      <c r="Q46" s="58">
        <f t="shared" si="2"/>
        <v>0</v>
      </c>
    </row>
    <row r="47" spans="1:17" x14ac:dyDescent="0.2">
      <c r="A47" s="100">
        <v>46</v>
      </c>
      <c r="B47" s="110" t="s">
        <v>17</v>
      </c>
      <c r="C47" s="108"/>
      <c r="D47" s="111" t="str">
        <f>UR!D47</f>
        <v>Flur Treppenhaus Bücherei</v>
      </c>
      <c r="E47" s="111" t="str">
        <f>UR!E47</f>
        <v>Verkehrsflächen</v>
      </c>
      <c r="F47" s="111" t="str">
        <f>UR!F47</f>
        <v>Steinzeug</v>
      </c>
      <c r="G47" s="111">
        <f>UR!G47</f>
        <v>9.57</v>
      </c>
      <c r="H47" s="56" t="s">
        <v>146</v>
      </c>
      <c r="I47" s="54">
        <f>VLOOKUP(H47,Reinigungstage!$A$6:$C$15,3,FALSE)</f>
        <v>1</v>
      </c>
      <c r="J47" s="59">
        <f t="shared" si="6"/>
        <v>9.57</v>
      </c>
      <c r="K47" s="61"/>
      <c r="L47" s="57">
        <f t="shared" si="7"/>
        <v>0</v>
      </c>
      <c r="M47" s="55">
        <f t="shared" si="3"/>
        <v>0</v>
      </c>
      <c r="N47" s="58">
        <f>'SVS GrundR'!$H$57</f>
        <v>0</v>
      </c>
      <c r="O47" s="4">
        <f t="shared" si="4"/>
        <v>0</v>
      </c>
      <c r="P47" s="4">
        <f t="shared" si="5"/>
        <v>0</v>
      </c>
      <c r="Q47" s="58">
        <f t="shared" si="2"/>
        <v>0</v>
      </c>
    </row>
    <row r="48" spans="1:17" x14ac:dyDescent="0.2">
      <c r="A48" s="100">
        <v>47</v>
      </c>
      <c r="B48" s="110" t="s">
        <v>184</v>
      </c>
      <c r="C48" s="108"/>
      <c r="D48" s="111" t="str">
        <f>UR!D48</f>
        <v xml:space="preserve">Flur </v>
      </c>
      <c r="E48" s="111" t="str">
        <f>UR!E48</f>
        <v>Verkehrsflächen</v>
      </c>
      <c r="F48" s="111" t="str">
        <f>UR!F48</f>
        <v>Steinzeug</v>
      </c>
      <c r="G48" s="111">
        <f>UR!G48</f>
        <v>7.44</v>
      </c>
      <c r="H48" s="56" t="s">
        <v>146</v>
      </c>
      <c r="I48" s="54">
        <f>VLOOKUP(H48,Reinigungstage!$A$6:$C$15,3,FALSE)</f>
        <v>1</v>
      </c>
      <c r="J48" s="59">
        <f t="shared" si="6"/>
        <v>7.44</v>
      </c>
      <c r="K48" s="61"/>
      <c r="L48" s="57">
        <f t="shared" si="7"/>
        <v>0</v>
      </c>
      <c r="M48" s="55">
        <f t="shared" si="3"/>
        <v>0</v>
      </c>
      <c r="N48" s="58">
        <f>'SVS GrundR'!$H$57</f>
        <v>0</v>
      </c>
      <c r="O48" s="4">
        <f t="shared" si="4"/>
        <v>0</v>
      </c>
      <c r="P48" s="4">
        <f t="shared" si="5"/>
        <v>0</v>
      </c>
      <c r="Q48" s="58">
        <f t="shared" si="2"/>
        <v>0</v>
      </c>
    </row>
    <row r="49" spans="1:17" x14ac:dyDescent="0.2">
      <c r="A49" s="100">
        <v>48</v>
      </c>
      <c r="B49" s="110" t="s">
        <v>184</v>
      </c>
      <c r="C49" s="108"/>
      <c r="D49" s="111" t="str">
        <f>UR!D49</f>
        <v>Vorraum Aufzug</v>
      </c>
      <c r="E49" s="111" t="str">
        <f>UR!E49</f>
        <v>Verkehrsflächen</v>
      </c>
      <c r="F49" s="111" t="str">
        <f>UR!F49</f>
        <v>Steinzeug</v>
      </c>
      <c r="G49" s="111">
        <f>UR!G49</f>
        <v>10.45</v>
      </c>
      <c r="H49" s="56" t="s">
        <v>146</v>
      </c>
      <c r="I49" s="54">
        <f>VLOOKUP(H49,Reinigungstage!$A$6:$C$15,3,FALSE)</f>
        <v>1</v>
      </c>
      <c r="J49" s="55">
        <f>G49*I49</f>
        <v>10.45</v>
      </c>
      <c r="K49" s="61"/>
      <c r="L49" s="57">
        <f>IF(J49&gt;0,IF(K49&gt;0,(G49/K49)*(1/24),0),0)</f>
        <v>0</v>
      </c>
      <c r="M49" s="55">
        <f>IF(J49&gt;0,IF(K49&gt;0,(J49/K49),0),0)</f>
        <v>0</v>
      </c>
      <c r="N49" s="58">
        <f>'SVS GrundR'!$H$57</f>
        <v>0</v>
      </c>
      <c r="O49" s="4">
        <f t="shared" si="4"/>
        <v>0</v>
      </c>
      <c r="P49" s="4">
        <f t="shared" si="5"/>
        <v>0</v>
      </c>
      <c r="Q49" s="58">
        <f t="shared" si="2"/>
        <v>0</v>
      </c>
    </row>
    <row r="50" spans="1:17" x14ac:dyDescent="0.2">
      <c r="B50" s="76"/>
      <c r="G50" s="72">
        <f>SUM(G2:G49)</f>
        <v>1607.5700000000002</v>
      </c>
      <c r="J50" s="72">
        <f>SUM(J2:J49)</f>
        <v>1519.3600000000001</v>
      </c>
      <c r="K50" s="71"/>
      <c r="L50" s="73">
        <f>SUM(L2:L49)</f>
        <v>0</v>
      </c>
      <c r="M50" s="72">
        <f>SUM(M2:M49)</f>
        <v>0</v>
      </c>
      <c r="O50" s="74">
        <f>SUM(O2:O49)</f>
        <v>0</v>
      </c>
      <c r="P50" s="74">
        <f>SUM(P2:P49)</f>
        <v>0</v>
      </c>
      <c r="Q50" s="60">
        <f>SUM(Q2:Q49)</f>
        <v>0</v>
      </c>
    </row>
  </sheetData>
  <sheetProtection algorithmName="SHA-512" hashValue="jwT/Ees3wr5HQlmpAlvphR8Z/CLbspxfwdmmlUmtCxsFSxCjs2QVvEsWssikMnl0OZtYkOVx8/rNPwxqs53BKg==" saltValue="Luhv0GOEmBClOpJ2Rm2hVw==" spinCount="100000" sheet="1" objects="1" scenarios="1"/>
  <dataValidations count="1">
    <dataValidation type="list" allowBlank="1" showInputMessage="1" showErrorMessage="1" sqref="H2:H49" xr:uid="{00000000-0002-0000-02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&amp;C&amp;"Arial,Fett"&amp;14Stadt Jülich&amp;"Arial,Standard"&amp;12
Flächenverzeichnis Grundreinigung (Kulturhaus)&amp;R&amp;G</oddHeader>
    <oddFooter>&amp;L&amp;"Arial,Standard"&amp;8&amp;F&amp;R&amp;"Arial,Standard"&amp;8Seite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C16"/>
  <sheetViews>
    <sheetView zoomScaleNormal="100" workbookViewId="0"/>
  </sheetViews>
  <sheetFormatPr baseColWidth="10" defaultColWidth="11.42578125" defaultRowHeight="12.75" x14ac:dyDescent="0.2"/>
  <cols>
    <col min="1" max="1" width="11.42578125" style="1"/>
    <col min="2" max="2" width="23.42578125" style="1" customWidth="1"/>
    <col min="3" max="3" width="15.42578125" style="1" customWidth="1"/>
    <col min="4" max="16384" width="11.42578125" style="1"/>
  </cols>
  <sheetData>
    <row r="3" spans="1:3" x14ac:dyDescent="0.2">
      <c r="A3" s="2" t="s">
        <v>137</v>
      </c>
      <c r="B3" s="2" t="s">
        <v>138</v>
      </c>
      <c r="C3" s="2" t="s">
        <v>135</v>
      </c>
    </row>
    <row r="6" spans="1:3" x14ac:dyDescent="0.2">
      <c r="A6" s="82" t="s">
        <v>10</v>
      </c>
      <c r="B6" s="82" t="s">
        <v>140</v>
      </c>
      <c r="C6" s="1">
        <v>52</v>
      </c>
    </row>
    <row r="7" spans="1:3" x14ac:dyDescent="0.2">
      <c r="A7" s="82" t="s">
        <v>154</v>
      </c>
      <c r="B7" s="82" t="s">
        <v>155</v>
      </c>
      <c r="C7" s="1">
        <v>58</v>
      </c>
    </row>
    <row r="8" spans="1:3" x14ac:dyDescent="0.2">
      <c r="A8" s="82" t="s">
        <v>9</v>
      </c>
      <c r="B8" s="82" t="s">
        <v>141</v>
      </c>
      <c r="C8" s="1">
        <v>146</v>
      </c>
    </row>
    <row r="9" spans="1:3" x14ac:dyDescent="0.2">
      <c r="A9" s="82" t="s">
        <v>11</v>
      </c>
      <c r="B9" s="82" t="s">
        <v>142</v>
      </c>
      <c r="C9" s="1">
        <v>247</v>
      </c>
    </row>
    <row r="10" spans="1:3" x14ac:dyDescent="0.2">
      <c r="A10" s="82" t="s">
        <v>139</v>
      </c>
      <c r="B10" s="82" t="s">
        <v>143</v>
      </c>
      <c r="C10" s="1">
        <v>12</v>
      </c>
    </row>
    <row r="11" spans="1:3" x14ac:dyDescent="0.2">
      <c r="A11" s="82" t="s">
        <v>146</v>
      </c>
      <c r="B11" s="82" t="s">
        <v>147</v>
      </c>
      <c r="C11" s="1">
        <v>1</v>
      </c>
    </row>
    <row r="12" spans="1:3" x14ac:dyDescent="0.2">
      <c r="A12" s="82" t="s">
        <v>148</v>
      </c>
      <c r="B12" s="82" t="s">
        <v>149</v>
      </c>
      <c r="C12" s="1">
        <v>2</v>
      </c>
    </row>
    <row r="13" spans="1:3" x14ac:dyDescent="0.2">
      <c r="A13" s="82" t="s">
        <v>144</v>
      </c>
      <c r="B13" s="82" t="s">
        <v>145</v>
      </c>
      <c r="C13" s="1">
        <v>1</v>
      </c>
    </row>
    <row r="14" spans="1:3" x14ac:dyDescent="0.2">
      <c r="A14" s="82" t="s">
        <v>19</v>
      </c>
      <c r="B14" s="82" t="s">
        <v>19</v>
      </c>
      <c r="C14" s="1">
        <v>0</v>
      </c>
    </row>
    <row r="15" spans="1:3" x14ac:dyDescent="0.2">
      <c r="A15" s="82" t="s">
        <v>164</v>
      </c>
      <c r="B15" s="82" t="s">
        <v>165</v>
      </c>
      <c r="C15" s="1">
        <v>0</v>
      </c>
    </row>
    <row r="16" spans="1:3" x14ac:dyDescent="0.2">
      <c r="A16" s="82" t="s">
        <v>220</v>
      </c>
      <c r="B16" s="82" t="s">
        <v>221</v>
      </c>
      <c r="C16" s="82">
        <v>103</v>
      </c>
    </row>
  </sheetData>
  <sheetProtection algorithmName="SHA-512" hashValue="CsRZkPLyNtjR1b8FY0sf64FUik0b2kQZWMHRw7OgzoHJxjqsguqeaf4A7Y9NZ6GWdnB4SkdE0RonbDqhk7ixJA==" saltValue="WQ1JLgZQ0/UCeoxQ4xqj2Q==" spinCount="100000" sheet="1" objects="1" scenarios="1"/>
  <pageMargins left="0.7" right="0.7" top="0.78740157499999996" bottom="0.78740157499999996" header="0.3" footer="0.3"/>
  <pageSetup paperSize="9" orientation="portrait" r:id="rId1"/>
  <headerFooter>
    <oddHeader>&amp;C&amp;"Arial,Fett"&amp;14Stadt Jülich&amp;"Arial,Standard"
&amp;12Reinigungstage (Kulturhaus)&amp;R&amp;G</oddHeader>
    <oddFooter xml:space="preserve">&amp;L&amp;"Arial,Standard"&amp;8&amp;F&amp;R&amp;"Arial,Standard"&amp;8Seite &amp;P von &amp;N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5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26</v>
      </c>
      <c r="B3" s="143" t="s">
        <v>27</v>
      </c>
      <c r="C3" s="143"/>
      <c r="D3" s="143"/>
      <c r="E3" s="143"/>
      <c r="F3" s="143"/>
      <c r="G3" s="6" t="s">
        <v>112</v>
      </c>
      <c r="H3" s="29"/>
      <c r="I3" s="32" t="s">
        <v>133</v>
      </c>
    </row>
    <row r="4" spans="1:9" s="16" customFormat="1" x14ac:dyDescent="0.2">
      <c r="A4" s="20"/>
      <c r="B4" s="135"/>
      <c r="C4" s="135"/>
      <c r="D4" s="20"/>
      <c r="E4" s="20"/>
      <c r="F4" s="33" t="s">
        <v>28</v>
      </c>
      <c r="G4" s="5">
        <v>1</v>
      </c>
      <c r="H4" s="30"/>
      <c r="I4" s="34" t="s">
        <v>134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29</v>
      </c>
      <c r="B6" s="144" t="s">
        <v>30</v>
      </c>
      <c r="C6" s="144"/>
      <c r="D6" s="144"/>
      <c r="E6" s="144"/>
      <c r="F6" s="144"/>
      <c r="G6" s="7"/>
      <c r="H6" s="36"/>
    </row>
    <row r="7" spans="1:9" s="16" customFormat="1" x14ac:dyDescent="0.2">
      <c r="A7" s="20"/>
      <c r="B7" s="37" t="s">
        <v>31</v>
      </c>
      <c r="C7" s="38" t="s">
        <v>32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33</v>
      </c>
      <c r="C8" s="20" t="s">
        <v>34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35</v>
      </c>
      <c r="C9" s="20" t="s">
        <v>36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37</v>
      </c>
      <c r="C10" s="42" t="s">
        <v>38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5"/>
      <c r="E11" s="116" t="s">
        <v>222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39</v>
      </c>
      <c r="C12" s="117" t="s">
        <v>40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41</v>
      </c>
      <c r="C13" s="27" t="s">
        <v>42</v>
      </c>
      <c r="D13" s="20"/>
      <c r="E13" s="20"/>
      <c r="F13" s="20"/>
      <c r="G13" s="118"/>
      <c r="H13" s="119">
        <f>(G13*H4)</f>
        <v>0</v>
      </c>
      <c r="I13" s="120"/>
    </row>
    <row r="14" spans="1:9" s="16" customFormat="1" x14ac:dyDescent="0.2">
      <c r="A14" s="20"/>
      <c r="B14" s="41" t="s">
        <v>41</v>
      </c>
      <c r="C14" s="42" t="s">
        <v>43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44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45</v>
      </c>
      <c r="B17" s="145" t="s">
        <v>46</v>
      </c>
      <c r="C17" s="145"/>
      <c r="D17" s="145"/>
      <c r="G17" s="7"/>
      <c r="H17" s="36"/>
    </row>
    <row r="18" spans="1:9" s="16" customFormat="1" x14ac:dyDescent="0.2">
      <c r="A18" s="20"/>
      <c r="B18" s="37" t="s">
        <v>47</v>
      </c>
      <c r="C18" s="146" t="s">
        <v>48</v>
      </c>
      <c r="D18" s="146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49</v>
      </c>
      <c r="C19" s="147" t="s">
        <v>50</v>
      </c>
      <c r="D19" s="147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51</v>
      </c>
      <c r="C20" s="147" t="s">
        <v>52</v>
      </c>
      <c r="D20" s="147"/>
      <c r="E20" s="147"/>
      <c r="F20" s="147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53</v>
      </c>
      <c r="C21" s="20" t="s">
        <v>54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55</v>
      </c>
      <c r="C22" s="20" t="s">
        <v>56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57</v>
      </c>
      <c r="C23" s="20" t="s">
        <v>58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59</v>
      </c>
      <c r="C24" s="20" t="s">
        <v>131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132</v>
      </c>
      <c r="C25" s="42" t="s">
        <v>60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61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62</v>
      </c>
      <c r="B28" s="145" t="s">
        <v>63</v>
      </c>
      <c r="C28" s="145"/>
      <c r="D28" s="145"/>
      <c r="G28" s="7"/>
      <c r="H28" s="36"/>
    </row>
    <row r="29" spans="1:9" s="16" customFormat="1" x14ac:dyDescent="0.2">
      <c r="A29" s="20"/>
      <c r="B29" s="37" t="s">
        <v>64</v>
      </c>
      <c r="C29" s="38" t="s">
        <v>65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66</v>
      </c>
      <c r="C30" s="20" t="s">
        <v>67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68</v>
      </c>
      <c r="C31" s="20" t="s">
        <v>69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70</v>
      </c>
      <c r="C32" s="20" t="s">
        <v>71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72</v>
      </c>
      <c r="C33" s="20" t="s">
        <v>73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74</v>
      </c>
      <c r="C34" s="20" t="s">
        <v>75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76</v>
      </c>
      <c r="C35" s="20" t="s">
        <v>77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78</v>
      </c>
      <c r="C36" s="20" t="s">
        <v>79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80</v>
      </c>
      <c r="C37" s="20" t="s">
        <v>81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82</v>
      </c>
      <c r="C38" s="42" t="s">
        <v>83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4" t="s">
        <v>84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85</v>
      </c>
      <c r="B41" s="46" t="s">
        <v>86</v>
      </c>
      <c r="C41" s="44"/>
      <c r="D41" s="44"/>
      <c r="G41" s="7"/>
      <c r="H41" s="36"/>
    </row>
    <row r="42" spans="1:9" s="16" customFormat="1" x14ac:dyDescent="0.2">
      <c r="B42" s="37" t="s">
        <v>87</v>
      </c>
      <c r="C42" s="38" t="s">
        <v>88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89</v>
      </c>
      <c r="C43" s="20" t="s">
        <v>90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91</v>
      </c>
      <c r="C44" s="20" t="s">
        <v>92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93</v>
      </c>
      <c r="C45" s="20" t="s">
        <v>94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95</v>
      </c>
      <c r="C46" s="20" t="s">
        <v>96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97</v>
      </c>
      <c r="C47" s="20" t="s">
        <v>98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99</v>
      </c>
      <c r="C48" s="20" t="s">
        <v>100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101</v>
      </c>
      <c r="C49" s="20" t="s">
        <v>102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103</v>
      </c>
      <c r="C50" s="20" t="s">
        <v>104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105</v>
      </c>
      <c r="C51" s="42" t="s">
        <v>106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107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2" t="s">
        <v>108</v>
      </c>
      <c r="E53" s="142"/>
      <c r="F53" s="142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109</v>
      </c>
      <c r="B55" s="46" t="s">
        <v>110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111</v>
      </c>
      <c r="B57" s="46" t="s">
        <v>113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3"/>
      <c r="B59" s="124"/>
      <c r="C59" s="123"/>
      <c r="D59" s="123"/>
      <c r="E59" s="125"/>
      <c r="F59" s="126"/>
      <c r="G59" s="125"/>
      <c r="H59" s="127"/>
    </row>
    <row r="60" spans="1:9" s="123" customFormat="1" x14ac:dyDescent="0.2">
      <c r="B60" s="124"/>
      <c r="E60" s="125"/>
      <c r="F60" s="126"/>
      <c r="G60" s="125"/>
      <c r="H60" s="127"/>
    </row>
    <row r="61" spans="1:9" x14ac:dyDescent="0.2">
      <c r="A61" s="128"/>
      <c r="B61" s="129"/>
      <c r="C61" s="128"/>
      <c r="D61" s="128"/>
      <c r="E61" s="130"/>
      <c r="F61" s="131"/>
      <c r="G61" s="130"/>
      <c r="H61" s="132"/>
    </row>
    <row r="62" spans="1:9" x14ac:dyDescent="0.2">
      <c r="A62" s="128"/>
      <c r="B62" s="129"/>
      <c r="C62" s="128"/>
      <c r="D62" s="128"/>
      <c r="E62" s="130"/>
      <c r="F62" s="131"/>
      <c r="G62" s="130"/>
      <c r="H62" s="132"/>
    </row>
    <row r="63" spans="1:9" x14ac:dyDescent="0.2">
      <c r="A63" s="128"/>
      <c r="B63" s="129"/>
      <c r="C63" s="128"/>
      <c r="D63" s="128"/>
      <c r="E63" s="130"/>
      <c r="F63" s="131"/>
      <c r="G63" s="130"/>
      <c r="H63" s="132"/>
    </row>
    <row r="64" spans="1:9" x14ac:dyDescent="0.2">
      <c r="A64" s="128"/>
      <c r="B64" s="129"/>
      <c r="C64" s="128"/>
      <c r="D64" s="133"/>
      <c r="E64" s="130"/>
      <c r="F64" s="131"/>
      <c r="G64" s="130"/>
      <c r="H64" s="132"/>
    </row>
    <row r="65" spans="5:8" x14ac:dyDescent="0.2">
      <c r="E65" s="105"/>
      <c r="F65" s="106"/>
      <c r="H65" s="107"/>
    </row>
  </sheetData>
  <sheetProtection algorithmName="SHA-512" hashValue="3+ORuYCaViGU/EW0WWp8vfdleYqE3RJfJt+MP1s10c9RYIzG7iw+rAo3NuwoloM9ClJUtts1AAalJeSC62k+pQ==" saltValue="YvNPHtpCvUvX9ET9WDUvIA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UR (Kulturhaus)&amp;R&amp;G</oddHeader>
    <oddFooter>&amp;L&amp;"Arial,Standard"&amp;8&amp;F&amp;R&amp;"Arial,Standard"&amp;8Seite &amp;P von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I65"/>
  <sheetViews>
    <sheetView zoomScaleNormal="100" workbookViewId="0">
      <selection activeCell="H3" sqref="H3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5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26</v>
      </c>
      <c r="B3" s="143" t="s">
        <v>27</v>
      </c>
      <c r="C3" s="143"/>
      <c r="D3" s="143"/>
      <c r="E3" s="143"/>
      <c r="F3" s="143"/>
      <c r="G3" s="6" t="s">
        <v>112</v>
      </c>
      <c r="H3" s="29"/>
      <c r="I3" s="32" t="s">
        <v>133</v>
      </c>
    </row>
    <row r="4" spans="1:9" s="16" customFormat="1" x14ac:dyDescent="0.2">
      <c r="A4" s="20"/>
      <c r="B4" s="135"/>
      <c r="C4" s="135"/>
      <c r="D4" s="20"/>
      <c r="E4" s="20"/>
      <c r="F4" s="33" t="s">
        <v>28</v>
      </c>
      <c r="G4" s="5">
        <v>1</v>
      </c>
      <c r="H4" s="30"/>
      <c r="I4" s="34" t="s">
        <v>134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29</v>
      </c>
      <c r="B6" s="144" t="s">
        <v>30</v>
      </c>
      <c r="C6" s="144"/>
      <c r="D6" s="144"/>
      <c r="E6" s="144"/>
      <c r="F6" s="144"/>
      <c r="G6" s="7"/>
      <c r="H6" s="36"/>
    </row>
    <row r="7" spans="1:9" s="16" customFormat="1" x14ac:dyDescent="0.2">
      <c r="A7" s="20"/>
      <c r="B7" s="37" t="s">
        <v>31</v>
      </c>
      <c r="C7" s="38" t="s">
        <v>32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33</v>
      </c>
      <c r="C8" s="20" t="s">
        <v>34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35</v>
      </c>
      <c r="C9" s="20" t="s">
        <v>36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37</v>
      </c>
      <c r="C10" s="42" t="s">
        <v>38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5"/>
      <c r="E11" s="116" t="s">
        <v>222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39</v>
      </c>
      <c r="C12" s="117" t="s">
        <v>40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41</v>
      </c>
      <c r="C13" s="27" t="s">
        <v>42</v>
      </c>
      <c r="D13" s="20"/>
      <c r="E13" s="20"/>
      <c r="F13" s="20"/>
      <c r="G13" s="118"/>
      <c r="H13" s="119">
        <f>(G13*H4)</f>
        <v>0</v>
      </c>
      <c r="I13" s="120"/>
    </row>
    <row r="14" spans="1:9" s="16" customFormat="1" x14ac:dyDescent="0.2">
      <c r="A14" s="20"/>
      <c r="B14" s="41" t="s">
        <v>41</v>
      </c>
      <c r="C14" s="42" t="s">
        <v>43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44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45</v>
      </c>
      <c r="B17" s="145" t="s">
        <v>46</v>
      </c>
      <c r="C17" s="145"/>
      <c r="D17" s="145"/>
      <c r="G17" s="7"/>
      <c r="H17" s="36"/>
    </row>
    <row r="18" spans="1:9" s="16" customFormat="1" x14ac:dyDescent="0.2">
      <c r="A18" s="20"/>
      <c r="B18" s="37" t="s">
        <v>47</v>
      </c>
      <c r="C18" s="146" t="s">
        <v>48</v>
      </c>
      <c r="D18" s="146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49</v>
      </c>
      <c r="C19" s="147" t="s">
        <v>50</v>
      </c>
      <c r="D19" s="147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51</v>
      </c>
      <c r="C20" s="147" t="s">
        <v>52</v>
      </c>
      <c r="D20" s="147"/>
      <c r="E20" s="147"/>
      <c r="F20" s="147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53</v>
      </c>
      <c r="C21" s="20" t="s">
        <v>54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55</v>
      </c>
      <c r="C22" s="20" t="s">
        <v>56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57</v>
      </c>
      <c r="C23" s="20" t="s">
        <v>58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59</v>
      </c>
      <c r="C24" s="20" t="s">
        <v>131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132</v>
      </c>
      <c r="C25" s="42" t="s">
        <v>60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61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62</v>
      </c>
      <c r="B28" s="145" t="s">
        <v>63</v>
      </c>
      <c r="C28" s="145"/>
      <c r="D28" s="145"/>
      <c r="G28" s="7"/>
      <c r="H28" s="36"/>
    </row>
    <row r="29" spans="1:9" s="16" customFormat="1" x14ac:dyDescent="0.2">
      <c r="A29" s="20"/>
      <c r="B29" s="37" t="s">
        <v>64</v>
      </c>
      <c r="C29" s="38" t="s">
        <v>65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66</v>
      </c>
      <c r="C30" s="20" t="s">
        <v>67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68</v>
      </c>
      <c r="C31" s="20" t="s">
        <v>69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70</v>
      </c>
      <c r="C32" s="20" t="s">
        <v>71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72</v>
      </c>
      <c r="C33" s="20" t="s">
        <v>73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74</v>
      </c>
      <c r="C34" s="20" t="s">
        <v>75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76</v>
      </c>
      <c r="C35" s="20" t="s">
        <v>77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78</v>
      </c>
      <c r="C36" s="20" t="s">
        <v>79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80</v>
      </c>
      <c r="C37" s="20" t="s">
        <v>81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82</v>
      </c>
      <c r="C38" s="42" t="s">
        <v>83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4" t="s">
        <v>84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85</v>
      </c>
      <c r="B41" s="46" t="s">
        <v>86</v>
      </c>
      <c r="C41" s="44"/>
      <c r="D41" s="44"/>
      <c r="G41" s="7"/>
      <c r="H41" s="36"/>
    </row>
    <row r="42" spans="1:9" s="16" customFormat="1" x14ac:dyDescent="0.2">
      <c r="B42" s="37" t="s">
        <v>87</v>
      </c>
      <c r="C42" s="38" t="s">
        <v>88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89</v>
      </c>
      <c r="C43" s="20" t="s">
        <v>90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91</v>
      </c>
      <c r="C44" s="20" t="s">
        <v>92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93</v>
      </c>
      <c r="C45" s="20" t="s">
        <v>94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95</v>
      </c>
      <c r="C46" s="20" t="s">
        <v>96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97</v>
      </c>
      <c r="C47" s="20" t="s">
        <v>98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99</v>
      </c>
      <c r="C48" s="20" t="s">
        <v>100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101</v>
      </c>
      <c r="C49" s="20" t="s">
        <v>102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103</v>
      </c>
      <c r="C50" s="20" t="s">
        <v>104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105</v>
      </c>
      <c r="C51" s="42" t="s">
        <v>106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107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2" t="s">
        <v>108</v>
      </c>
      <c r="E53" s="142"/>
      <c r="F53" s="142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109</v>
      </c>
      <c r="B55" s="46" t="s">
        <v>110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111</v>
      </c>
      <c r="B57" s="46" t="s">
        <v>224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3"/>
      <c r="B59" s="124"/>
      <c r="C59" s="123"/>
      <c r="D59" s="123"/>
      <c r="E59" s="125"/>
      <c r="F59" s="126"/>
      <c r="G59" s="125"/>
      <c r="H59" s="127"/>
    </row>
    <row r="60" spans="1:9" x14ac:dyDescent="0.2">
      <c r="A60" s="123"/>
      <c r="B60" s="124"/>
      <c r="C60" s="123"/>
      <c r="D60" s="123"/>
      <c r="E60" s="125"/>
      <c r="F60" s="126"/>
      <c r="G60" s="125"/>
      <c r="H60" s="127"/>
      <c r="I60" s="123"/>
    </row>
    <row r="61" spans="1:9" x14ac:dyDescent="0.2">
      <c r="A61" s="128"/>
      <c r="B61" s="129"/>
      <c r="C61" s="128"/>
      <c r="D61" s="128"/>
      <c r="E61" s="130"/>
      <c r="F61" s="131"/>
      <c r="G61" s="130"/>
      <c r="H61" s="132"/>
    </row>
    <row r="62" spans="1:9" x14ac:dyDescent="0.2">
      <c r="A62" s="128"/>
      <c r="B62" s="129"/>
      <c r="C62" s="128"/>
      <c r="D62" s="128"/>
      <c r="E62" s="130"/>
      <c r="F62" s="131"/>
      <c r="G62" s="130"/>
      <c r="H62" s="132"/>
    </row>
    <row r="63" spans="1:9" x14ac:dyDescent="0.2">
      <c r="A63" s="128"/>
      <c r="B63" s="129"/>
      <c r="C63" s="128"/>
      <c r="D63" s="128"/>
      <c r="E63" s="130"/>
      <c r="F63" s="131"/>
      <c r="G63" s="130"/>
      <c r="H63" s="132"/>
    </row>
    <row r="64" spans="1:9" x14ac:dyDescent="0.2">
      <c r="A64" s="128"/>
      <c r="B64" s="129"/>
      <c r="C64" s="128"/>
      <c r="D64" s="133"/>
      <c r="E64" s="130"/>
      <c r="F64" s="131"/>
      <c r="G64" s="130"/>
      <c r="H64" s="132"/>
    </row>
    <row r="65" spans="5:8" x14ac:dyDescent="0.2">
      <c r="E65" s="105"/>
      <c r="F65" s="106"/>
      <c r="H65" s="107"/>
    </row>
  </sheetData>
  <sheetProtection algorithmName="SHA-512" hashValue="rolBy5/HdzTB5TZwap2rvo5cTycR0itU1er0TWRSg5FUaoGcLHJBj53SvOV6TaH3hztwgY4F78pMv4VQSNntfw==" saltValue="pZty6NK2ig6JUYt67A3rfA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ZwischenR (Kulturhaus)&amp;R&amp;G</oddHeader>
    <oddFooter>&amp;L&amp;"Arial,Standard"&amp;8&amp;F&amp;R&amp;"Arial,Standard"&amp;8Seite &amp;P von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5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26</v>
      </c>
      <c r="B3" s="143" t="s">
        <v>27</v>
      </c>
      <c r="C3" s="143"/>
      <c r="D3" s="143"/>
      <c r="E3" s="143"/>
      <c r="F3" s="149"/>
      <c r="G3" s="6" t="s">
        <v>112</v>
      </c>
      <c r="H3" s="29"/>
      <c r="I3" s="32" t="s">
        <v>133</v>
      </c>
    </row>
    <row r="4" spans="1:9" s="16" customFormat="1" x14ac:dyDescent="0.2">
      <c r="A4" s="20"/>
      <c r="B4" s="135"/>
      <c r="C4" s="135"/>
      <c r="D4" s="20"/>
      <c r="E4" s="20"/>
      <c r="F4" s="33" t="s">
        <v>28</v>
      </c>
      <c r="G4" s="5">
        <v>1</v>
      </c>
      <c r="H4" s="30"/>
      <c r="I4" s="34" t="s">
        <v>134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29</v>
      </c>
      <c r="B6" s="143" t="s">
        <v>30</v>
      </c>
      <c r="C6" s="143"/>
      <c r="D6" s="143"/>
      <c r="E6" s="143"/>
      <c r="F6" s="143"/>
      <c r="G6" s="7"/>
      <c r="H6" s="36"/>
    </row>
    <row r="7" spans="1:9" s="16" customFormat="1" x14ac:dyDescent="0.2">
      <c r="A7" s="20"/>
      <c r="B7" s="37" t="s">
        <v>31</v>
      </c>
      <c r="C7" s="38" t="s">
        <v>32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33</v>
      </c>
      <c r="C8" s="20" t="s">
        <v>34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35</v>
      </c>
      <c r="C9" s="20" t="s">
        <v>36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37</v>
      </c>
      <c r="C10" s="42" t="s">
        <v>38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5"/>
      <c r="E11" s="116" t="s">
        <v>222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39</v>
      </c>
      <c r="C12" s="117" t="s">
        <v>40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41</v>
      </c>
      <c r="C13" s="27" t="s">
        <v>42</v>
      </c>
      <c r="D13" s="20"/>
      <c r="E13" s="20"/>
      <c r="F13" s="20"/>
      <c r="G13" s="118"/>
      <c r="H13" s="119">
        <f>(G13*H4)</f>
        <v>0</v>
      </c>
      <c r="I13" s="120"/>
    </row>
    <row r="14" spans="1:9" s="16" customFormat="1" x14ac:dyDescent="0.2">
      <c r="A14" s="20"/>
      <c r="B14" s="41" t="s">
        <v>41</v>
      </c>
      <c r="C14" s="42" t="s">
        <v>43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44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45</v>
      </c>
      <c r="B17" s="150" t="s">
        <v>46</v>
      </c>
      <c r="C17" s="150"/>
      <c r="D17" s="150"/>
      <c r="G17" s="7"/>
      <c r="H17" s="36"/>
    </row>
    <row r="18" spans="1:9" s="16" customFormat="1" x14ac:dyDescent="0.2">
      <c r="A18" s="20"/>
      <c r="B18" s="37" t="s">
        <v>47</v>
      </c>
      <c r="C18" s="146" t="s">
        <v>48</v>
      </c>
      <c r="D18" s="146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49</v>
      </c>
      <c r="C19" s="147" t="s">
        <v>50</v>
      </c>
      <c r="D19" s="147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51</v>
      </c>
      <c r="C20" s="147" t="s">
        <v>52</v>
      </c>
      <c r="D20" s="147"/>
      <c r="E20" s="147"/>
      <c r="F20" s="151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53</v>
      </c>
      <c r="C21" s="20" t="s">
        <v>54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55</v>
      </c>
      <c r="C22" s="20" t="s">
        <v>56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57</v>
      </c>
      <c r="C23" s="20" t="s">
        <v>58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59</v>
      </c>
      <c r="C24" s="20" t="s">
        <v>131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132</v>
      </c>
      <c r="C25" s="42" t="s">
        <v>60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61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62</v>
      </c>
      <c r="B28" s="150" t="s">
        <v>63</v>
      </c>
      <c r="C28" s="150"/>
      <c r="D28" s="150"/>
      <c r="G28" s="7"/>
      <c r="H28" s="36"/>
    </row>
    <row r="29" spans="1:9" s="16" customFormat="1" x14ac:dyDescent="0.2">
      <c r="A29" s="20"/>
      <c r="B29" s="37" t="s">
        <v>64</v>
      </c>
      <c r="C29" s="38" t="s">
        <v>65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66</v>
      </c>
      <c r="C30" s="20" t="s">
        <v>67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68</v>
      </c>
      <c r="C31" s="20" t="s">
        <v>69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70</v>
      </c>
      <c r="C32" s="20" t="s">
        <v>71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72</v>
      </c>
      <c r="C33" s="20" t="s">
        <v>73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74</v>
      </c>
      <c r="C34" s="20" t="s">
        <v>75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76</v>
      </c>
      <c r="C35" s="20" t="s">
        <v>77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78</v>
      </c>
      <c r="C36" s="20" t="s">
        <v>79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80</v>
      </c>
      <c r="C37" s="20" t="s">
        <v>81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82</v>
      </c>
      <c r="C38" s="42" t="s">
        <v>83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4" t="s">
        <v>84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85</v>
      </c>
      <c r="B41" s="46" t="s">
        <v>86</v>
      </c>
      <c r="C41" s="44"/>
      <c r="D41" s="44"/>
      <c r="G41" s="7"/>
      <c r="H41" s="36"/>
    </row>
    <row r="42" spans="1:9" s="16" customFormat="1" x14ac:dyDescent="0.2">
      <c r="B42" s="37" t="s">
        <v>87</v>
      </c>
      <c r="C42" s="38" t="s">
        <v>88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89</v>
      </c>
      <c r="C43" s="20" t="s">
        <v>90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91</v>
      </c>
      <c r="C44" s="20" t="s">
        <v>92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93</v>
      </c>
      <c r="C45" s="20" t="s">
        <v>94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95</v>
      </c>
      <c r="C46" s="20" t="s">
        <v>96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97</v>
      </c>
      <c r="C47" s="20" t="s">
        <v>98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99</v>
      </c>
      <c r="C48" s="20" t="s">
        <v>100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101</v>
      </c>
      <c r="C49" s="20" t="s">
        <v>102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103</v>
      </c>
      <c r="C50" s="20" t="s">
        <v>104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105</v>
      </c>
      <c r="C51" s="42" t="s">
        <v>106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107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2" t="s">
        <v>108</v>
      </c>
      <c r="E53" s="142"/>
      <c r="F53" s="148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109</v>
      </c>
      <c r="B55" s="46" t="s">
        <v>110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111</v>
      </c>
      <c r="B57" s="46" t="s">
        <v>223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3"/>
      <c r="B59" s="124"/>
      <c r="C59" s="123"/>
      <c r="D59" s="123"/>
      <c r="E59" s="125"/>
      <c r="F59" s="126"/>
      <c r="G59" s="125"/>
      <c r="H59" s="127"/>
    </row>
    <row r="60" spans="1:9" s="123" customFormat="1" x14ac:dyDescent="0.2">
      <c r="B60" s="124"/>
      <c r="E60" s="125"/>
      <c r="F60" s="126"/>
      <c r="G60" s="125"/>
      <c r="H60" s="127"/>
    </row>
    <row r="61" spans="1:9" x14ac:dyDescent="0.2">
      <c r="A61" s="136"/>
      <c r="B61" s="137"/>
      <c r="C61" s="136"/>
      <c r="D61" s="136"/>
      <c r="E61" s="138"/>
      <c r="F61" s="139"/>
      <c r="G61" s="138"/>
      <c r="H61" s="140"/>
    </row>
    <row r="62" spans="1:9" x14ac:dyDescent="0.2">
      <c r="A62" s="136"/>
      <c r="B62" s="137"/>
      <c r="C62" s="136"/>
      <c r="D62" s="136"/>
      <c r="E62" s="138"/>
      <c r="F62" s="139"/>
      <c r="G62" s="138"/>
      <c r="H62" s="140"/>
    </row>
    <row r="63" spans="1:9" x14ac:dyDescent="0.2">
      <c r="A63" s="128"/>
      <c r="B63" s="129"/>
      <c r="C63" s="128"/>
      <c r="D63" s="128"/>
      <c r="E63" s="130"/>
      <c r="F63" s="131"/>
      <c r="G63" s="130"/>
      <c r="H63" s="132"/>
    </row>
    <row r="64" spans="1:9" x14ac:dyDescent="0.2">
      <c r="A64" s="128"/>
      <c r="B64" s="129"/>
      <c r="C64" s="128"/>
      <c r="D64" s="133"/>
      <c r="E64" s="130"/>
      <c r="F64" s="131"/>
      <c r="G64" s="130"/>
      <c r="H64" s="132"/>
    </row>
    <row r="65" spans="5:8" x14ac:dyDescent="0.2">
      <c r="E65" s="105"/>
      <c r="F65" s="106"/>
      <c r="H65" s="107"/>
    </row>
  </sheetData>
  <sheetProtection algorithmName="SHA-512" hashValue="Vl7AtCTC7XW8x9q4BtElRV0ZtXI1FwYKFro6ST6r64f7fgfGUmvKqhA9QJvzn3cW6dkNaYrB9wEJMG5DTJrpOQ==" saltValue="qGSfITs6EeITKauj8NkP5A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GrundR (Kulturhaus)&amp;R&amp;G</oddHeader>
    <oddFooter>&amp;L&amp;"Arial,Standard"&amp;8&amp;F&amp;R&amp;"Arial,Standard"&amp;8Seite &amp;P von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I61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5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26</v>
      </c>
      <c r="B3" s="143" t="s">
        <v>27</v>
      </c>
      <c r="C3" s="143"/>
      <c r="D3" s="143"/>
      <c r="E3" s="143"/>
      <c r="F3" s="149"/>
      <c r="G3" s="6" t="s">
        <v>112</v>
      </c>
      <c r="H3" s="29"/>
      <c r="I3" s="32" t="s">
        <v>133</v>
      </c>
    </row>
    <row r="4" spans="1:9" s="16" customFormat="1" x14ac:dyDescent="0.2">
      <c r="A4" s="20"/>
      <c r="B4" s="135"/>
      <c r="C4" s="135"/>
      <c r="D4" s="20"/>
      <c r="E4" s="20"/>
      <c r="F4" s="33" t="s">
        <v>28</v>
      </c>
      <c r="G4" s="5">
        <v>1</v>
      </c>
      <c r="H4" s="30"/>
      <c r="I4" s="34" t="s">
        <v>134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29</v>
      </c>
      <c r="B6" s="143" t="s">
        <v>30</v>
      </c>
      <c r="C6" s="143"/>
      <c r="D6" s="143"/>
      <c r="E6" s="143"/>
      <c r="F6" s="143"/>
      <c r="G6" s="7"/>
      <c r="H6" s="36"/>
    </row>
    <row r="7" spans="1:9" s="16" customFormat="1" x14ac:dyDescent="0.2">
      <c r="A7" s="20"/>
      <c r="B7" s="37" t="s">
        <v>31</v>
      </c>
      <c r="C7" s="38" t="s">
        <v>32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33</v>
      </c>
      <c r="C8" s="20" t="s">
        <v>34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35</v>
      </c>
      <c r="C9" s="20" t="s">
        <v>36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37</v>
      </c>
      <c r="C10" s="42" t="s">
        <v>38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5"/>
      <c r="E11" s="116" t="s">
        <v>222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39</v>
      </c>
      <c r="C12" s="117" t="s">
        <v>40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41</v>
      </c>
      <c r="C13" s="27" t="s">
        <v>42</v>
      </c>
      <c r="D13" s="20"/>
      <c r="E13" s="20"/>
      <c r="F13" s="20"/>
      <c r="G13" s="118"/>
      <c r="H13" s="119">
        <f>(G13*H4)</f>
        <v>0</v>
      </c>
      <c r="I13" s="120"/>
    </row>
    <row r="14" spans="1:9" s="16" customFormat="1" x14ac:dyDescent="0.2">
      <c r="A14" s="20"/>
      <c r="B14" s="41" t="s">
        <v>41</v>
      </c>
      <c r="C14" s="42" t="s">
        <v>43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44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45</v>
      </c>
      <c r="B17" s="150" t="s">
        <v>46</v>
      </c>
      <c r="C17" s="150"/>
      <c r="D17" s="150"/>
      <c r="G17" s="7"/>
      <c r="H17" s="36"/>
    </row>
    <row r="18" spans="1:9" s="16" customFormat="1" x14ac:dyDescent="0.2">
      <c r="A18" s="20"/>
      <c r="B18" s="37" t="s">
        <v>47</v>
      </c>
      <c r="C18" s="146" t="s">
        <v>48</v>
      </c>
      <c r="D18" s="146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49</v>
      </c>
      <c r="C19" s="147" t="s">
        <v>50</v>
      </c>
      <c r="D19" s="147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51</v>
      </c>
      <c r="C20" s="147" t="s">
        <v>52</v>
      </c>
      <c r="D20" s="147"/>
      <c r="E20" s="147"/>
      <c r="F20" s="151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53</v>
      </c>
      <c r="C21" s="20" t="s">
        <v>54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55</v>
      </c>
      <c r="C22" s="20" t="s">
        <v>56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57</v>
      </c>
      <c r="C23" s="20" t="s">
        <v>58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59</v>
      </c>
      <c r="C24" s="20" t="s">
        <v>131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132</v>
      </c>
      <c r="C25" s="42" t="s">
        <v>60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61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62</v>
      </c>
      <c r="B28" s="150" t="s">
        <v>63</v>
      </c>
      <c r="C28" s="150"/>
      <c r="D28" s="150"/>
      <c r="G28" s="7"/>
      <c r="H28" s="36"/>
    </row>
    <row r="29" spans="1:9" s="16" customFormat="1" x14ac:dyDescent="0.2">
      <c r="A29" s="20"/>
      <c r="B29" s="37" t="s">
        <v>64</v>
      </c>
      <c r="C29" s="38" t="s">
        <v>65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66</v>
      </c>
      <c r="C30" s="20" t="s">
        <v>67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68</v>
      </c>
      <c r="C31" s="20" t="s">
        <v>69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70</v>
      </c>
      <c r="C32" s="20" t="s">
        <v>71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72</v>
      </c>
      <c r="C33" s="20" t="s">
        <v>73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74</v>
      </c>
      <c r="C34" s="20" t="s">
        <v>75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76</v>
      </c>
      <c r="C35" s="20" t="s">
        <v>77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78</v>
      </c>
      <c r="C36" s="20" t="s">
        <v>79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80</v>
      </c>
      <c r="C37" s="20" t="s">
        <v>81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82</v>
      </c>
      <c r="C38" s="42" t="s">
        <v>83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4" t="s">
        <v>84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85</v>
      </c>
      <c r="B41" s="46" t="s">
        <v>86</v>
      </c>
      <c r="C41" s="44"/>
      <c r="D41" s="44"/>
      <c r="G41" s="7"/>
      <c r="H41" s="36"/>
    </row>
    <row r="42" spans="1:9" s="16" customFormat="1" x14ac:dyDescent="0.2">
      <c r="B42" s="37" t="s">
        <v>87</v>
      </c>
      <c r="C42" s="38" t="s">
        <v>88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89</v>
      </c>
      <c r="C43" s="20" t="s">
        <v>90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91</v>
      </c>
      <c r="C44" s="20" t="s">
        <v>92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93</v>
      </c>
      <c r="C45" s="20" t="s">
        <v>94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95</v>
      </c>
      <c r="C46" s="20" t="s">
        <v>96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97</v>
      </c>
      <c r="C47" s="20" t="s">
        <v>98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99</v>
      </c>
      <c r="C48" s="20" t="s">
        <v>100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101</v>
      </c>
      <c r="C49" s="20" t="s">
        <v>102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103</v>
      </c>
      <c r="C50" s="20" t="s">
        <v>104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105</v>
      </c>
      <c r="C51" s="42" t="s">
        <v>106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107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2" t="s">
        <v>108</v>
      </c>
      <c r="E53" s="142"/>
      <c r="F53" s="148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109</v>
      </c>
      <c r="B55" s="46" t="s">
        <v>110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111</v>
      </c>
      <c r="B57" s="46" t="s">
        <v>232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3"/>
      <c r="B59" s="124"/>
      <c r="C59" s="123"/>
      <c r="D59" s="123"/>
      <c r="E59" s="125"/>
      <c r="F59" s="126"/>
      <c r="G59" s="125"/>
      <c r="H59" s="127"/>
    </row>
    <row r="60" spans="1:9" s="123" customFormat="1" x14ac:dyDescent="0.2">
      <c r="A60" s="47"/>
      <c r="B60" s="48"/>
      <c r="C60" s="47"/>
      <c r="D60" s="47"/>
      <c r="E60" s="105"/>
      <c r="F60" s="106"/>
      <c r="G60" s="105"/>
      <c r="H60" s="107"/>
      <c r="I60" s="47"/>
    </row>
    <row r="61" spans="1:9" x14ac:dyDescent="0.2">
      <c r="A61" s="123"/>
      <c r="B61" s="124"/>
      <c r="C61" s="123"/>
      <c r="D61" s="123"/>
      <c r="E61" s="125"/>
      <c r="F61" s="126"/>
      <c r="G61" s="125"/>
      <c r="H61" s="127"/>
    </row>
  </sheetData>
  <sheetProtection algorithmName="SHA-512" hashValue="Y8vCnzX+vvknrdWtBqtv8gT5+o3txDj0A/Gx5NH/vWPAez6NCKLydblDgRKnDu8n5qwDVD2S+znnwGpwkZ2cpw==" saltValue="6ep6Np6luDwN/tdJumcQXA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Aufsicht (Kulturhaus)&amp;R&amp;G</oddHeader>
    <oddFooter>&amp;L&amp;"Arial,Standard"&amp;8&amp;F&amp;R&amp;"Arial,Standard"&amp;8Seite &amp;P von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3:I21"/>
  <sheetViews>
    <sheetView zoomScale="90" zoomScaleNormal="90" workbookViewId="0">
      <selection activeCell="E6" sqref="E6"/>
    </sheetView>
  </sheetViews>
  <sheetFormatPr baseColWidth="10" defaultColWidth="11.42578125" defaultRowHeight="12.75" x14ac:dyDescent="0.2"/>
  <cols>
    <col min="1" max="2" width="11.42578125" style="16"/>
    <col min="3" max="3" width="13.5703125" style="16" customWidth="1"/>
    <col min="4" max="4" width="12.42578125" style="16" customWidth="1"/>
    <col min="5" max="9" width="16.42578125" style="16" customWidth="1"/>
    <col min="10" max="16384" width="11.42578125" style="16"/>
  </cols>
  <sheetData>
    <row r="3" spans="1:9" s="89" customFormat="1" ht="15.75" customHeight="1" x14ac:dyDescent="0.25">
      <c r="E3" s="90">
        <v>2027</v>
      </c>
      <c r="F3" s="90">
        <v>2028</v>
      </c>
      <c r="G3" s="90">
        <v>2029</v>
      </c>
      <c r="H3" s="90">
        <v>2030</v>
      </c>
      <c r="I3" s="90" t="s">
        <v>152</v>
      </c>
    </row>
    <row r="6" spans="1:9" s="89" customFormat="1" ht="15.75" customHeight="1" x14ac:dyDescent="0.25">
      <c r="A6" s="89" t="s">
        <v>136</v>
      </c>
      <c r="E6" s="99"/>
      <c r="F6" s="99"/>
      <c r="G6" s="99"/>
      <c r="H6" s="99"/>
      <c r="I6" s="91"/>
    </row>
    <row r="9" spans="1:9" s="89" customFormat="1" ht="15.75" customHeight="1" x14ac:dyDescent="0.25">
      <c r="A9" s="89" t="s">
        <v>153</v>
      </c>
      <c r="E9" s="92">
        <v>247</v>
      </c>
      <c r="F9" s="92">
        <v>247</v>
      </c>
      <c r="G9" s="92">
        <v>247</v>
      </c>
      <c r="H9" s="92">
        <v>247</v>
      </c>
      <c r="I9" s="92">
        <f>SUM(E9:H9)</f>
        <v>988</v>
      </c>
    </row>
    <row r="12" spans="1:9" ht="15.75" customHeight="1" x14ac:dyDescent="0.2">
      <c r="A12" s="89" t="s">
        <v>158</v>
      </c>
      <c r="E12" s="92">
        <f>E6*E9</f>
        <v>0</v>
      </c>
      <c r="F12" s="92">
        <f>F6*F9</f>
        <v>0</v>
      </c>
      <c r="G12" s="92">
        <f>G6*G9</f>
        <v>0</v>
      </c>
      <c r="H12" s="92">
        <f>H6*H9</f>
        <v>0</v>
      </c>
      <c r="I12" s="93">
        <f>SUM(E12:H12)</f>
        <v>0</v>
      </c>
    </row>
    <row r="15" spans="1:9" s="89" customFormat="1" ht="15.75" customHeight="1" x14ac:dyDescent="0.25">
      <c r="A15" s="89" t="s">
        <v>157</v>
      </c>
      <c r="E15" s="98" t="s">
        <v>166</v>
      </c>
      <c r="F15" s="98" t="s">
        <v>166</v>
      </c>
      <c r="G15" s="98" t="s">
        <v>166</v>
      </c>
      <c r="H15" s="98" t="s">
        <v>166</v>
      </c>
    </row>
    <row r="18" spans="1:9" ht="15.75" customHeight="1" x14ac:dyDescent="0.2">
      <c r="A18" s="89" t="s">
        <v>159</v>
      </c>
      <c r="E18" s="94">
        <f>(IF(E15="SVS UR",'SVS UR'!$H$57,IF(E15="SVS Auf",'SVS Auf'!$H$57,0)))</f>
        <v>0</v>
      </c>
      <c r="F18" s="94">
        <f>(IF(F15="SVS UR",'SVS UR'!$H$57,IF(F15="SVS Auf",'SVS Auf'!$H$57,0)))</f>
        <v>0</v>
      </c>
      <c r="G18" s="94">
        <f>(IF(G15="SVS UR",'SVS UR'!$H$57,IF(G15="SVS Auf",'SVS Auf'!$H$57,0)))</f>
        <v>0</v>
      </c>
      <c r="H18" s="94">
        <f>(IF(H15="SVS UR",'SVS UR'!$H$57,IF(H15="SVS Auf",'SVS Auf'!$H$57,0)))</f>
        <v>0</v>
      </c>
    </row>
    <row r="21" spans="1:9" s="95" customFormat="1" ht="15.75" customHeight="1" x14ac:dyDescent="0.25">
      <c r="A21" s="95" t="s">
        <v>229</v>
      </c>
      <c r="E21" s="96">
        <f>E12*E18</f>
        <v>0</v>
      </c>
      <c r="F21" s="96">
        <f t="shared" ref="F21:H21" si="0">F12*F18</f>
        <v>0</v>
      </c>
      <c r="G21" s="96">
        <f t="shared" si="0"/>
        <v>0</v>
      </c>
      <c r="H21" s="96">
        <f t="shared" si="0"/>
        <v>0</v>
      </c>
      <c r="I21" s="97">
        <f>SUM(E21:H21)</f>
        <v>0</v>
      </c>
    </row>
  </sheetData>
  <sheetProtection algorithmName="SHA-512" hashValue="rjFmlW4cm7Z8bVcs7QBoItGVLyUBTasA4DSzM13Svd0o3FgGX8NZkr9HzbmBHdSrKjFGgvanc4OuAs/i1bKm7g==" saltValue="TfWWNBPvCS5nREPZh+Od6Q==" spinCount="100000" sheet="1" objects="1" scenarios="1"/>
  <dataValidations count="1">
    <dataValidation type="list" allowBlank="1" showInputMessage="1" showErrorMessage="1" sqref="E15:H15" xr:uid="{00000000-0002-0000-0800-000000000000}">
      <formula1>"SVS UR,SVS Auf"</formula1>
    </dataValidation>
  </dataValidations>
  <pageMargins left="0.70866141732283472" right="0.70866141732283472" top="0.78740157480314965" bottom="0.78740157480314965" header="0.31496062992125984" footer="0.31496062992125984"/>
  <pageSetup paperSize="9" scale="79" orientation="landscape" r:id="rId1"/>
  <headerFooter>
    <oddHeader>&amp;C&amp;"Arial,Fett"&amp;14Stadt Jülich&amp;"Arial,Standard"&amp;12
Aufsicht (Kulturhaus)&amp;R&amp;G</oddHeader>
    <oddFooter>&amp;L&amp;"Arial,Standard"&amp;8&amp;F&amp;R&amp;"Arial,Standard"&amp;8Seite &amp;P von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6"/>
  <sheetViews>
    <sheetView zoomScale="80" zoomScaleNormal="80" workbookViewId="0">
      <selection activeCell="B8" sqref="B8"/>
    </sheetView>
  </sheetViews>
  <sheetFormatPr baseColWidth="10" defaultColWidth="11.42578125" defaultRowHeight="12.75" x14ac:dyDescent="0.2"/>
  <cols>
    <col min="1" max="2" width="17" style="16" customWidth="1"/>
    <col min="3" max="3" width="10" style="16" customWidth="1"/>
    <col min="4" max="10" width="10.85546875" style="16" customWidth="1"/>
    <col min="11" max="11" width="22.42578125" style="16" customWidth="1"/>
    <col min="12" max="16384" width="11.42578125" style="16"/>
  </cols>
  <sheetData>
    <row r="1" spans="1:11" ht="15" customHeight="1" x14ac:dyDescent="0.2">
      <c r="A1" s="17"/>
      <c r="B1" s="17"/>
      <c r="C1" s="17"/>
      <c r="D1" s="15"/>
      <c r="E1" s="15"/>
      <c r="F1" s="15"/>
      <c r="G1" s="15"/>
      <c r="H1" s="15"/>
      <c r="I1" s="15"/>
      <c r="J1" s="15"/>
    </row>
    <row r="2" spans="1:11" ht="13.5" customHeight="1" x14ac:dyDescent="0.2">
      <c r="A2" s="17"/>
      <c r="B2" s="17"/>
      <c r="C2" s="10" t="s">
        <v>121</v>
      </c>
      <c r="D2" s="10" t="s">
        <v>120</v>
      </c>
      <c r="E2" s="11" t="s">
        <v>120</v>
      </c>
      <c r="F2" s="10" t="s">
        <v>121</v>
      </c>
      <c r="G2" s="10" t="s">
        <v>120</v>
      </c>
      <c r="H2" s="10" t="s">
        <v>121</v>
      </c>
      <c r="I2" s="10" t="s">
        <v>120</v>
      </c>
      <c r="J2" s="10" t="s">
        <v>121</v>
      </c>
      <c r="K2" s="10" t="s">
        <v>119</v>
      </c>
    </row>
    <row r="3" spans="1:11" ht="13.5" customHeight="1" x14ac:dyDescent="0.2">
      <c r="A3" s="17"/>
      <c r="B3" s="17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">
      <c r="A4" s="8"/>
      <c r="B4" s="9"/>
      <c r="C4" s="9"/>
      <c r="D4" s="19"/>
      <c r="E4" s="19"/>
      <c r="F4" s="9"/>
      <c r="G4" s="9"/>
      <c r="H4" s="9"/>
      <c r="I4" s="9"/>
      <c r="J4" s="9"/>
    </row>
    <row r="5" spans="1:11" ht="15.75" customHeight="1" x14ac:dyDescent="0.2">
      <c r="A5" s="153" t="s">
        <v>117</v>
      </c>
      <c r="B5" s="154"/>
      <c r="C5" s="121">
        <v>2</v>
      </c>
      <c r="D5" s="12">
        <v>14</v>
      </c>
      <c r="E5" s="12">
        <v>14</v>
      </c>
      <c r="F5" s="12">
        <v>5</v>
      </c>
      <c r="G5" s="12">
        <v>14</v>
      </c>
      <c r="H5" s="12">
        <v>5</v>
      </c>
      <c r="I5" s="12">
        <v>8</v>
      </c>
      <c r="J5" s="12">
        <v>3</v>
      </c>
      <c r="K5" s="21"/>
    </row>
    <row r="6" spans="1:11" x14ac:dyDescent="0.2">
      <c r="A6" s="8"/>
      <c r="B6" s="9"/>
      <c r="C6" s="9"/>
      <c r="D6" s="9"/>
      <c r="E6" s="9"/>
      <c r="F6" s="9"/>
      <c r="G6" s="9"/>
      <c r="H6" s="9"/>
      <c r="I6" s="9"/>
      <c r="J6" s="9"/>
    </row>
    <row r="7" spans="1:11" x14ac:dyDescent="0.2">
      <c r="A7" s="8"/>
      <c r="B7" s="9"/>
      <c r="C7" s="9"/>
      <c r="D7" s="9"/>
      <c r="E7" s="9"/>
      <c r="F7" s="9"/>
      <c r="G7" s="9"/>
      <c r="H7" s="9"/>
      <c r="I7" s="9"/>
      <c r="J7" s="9"/>
    </row>
    <row r="8" spans="1:11" ht="15.75" customHeight="1" x14ac:dyDescent="0.2">
      <c r="A8" s="83" t="s">
        <v>156</v>
      </c>
      <c r="B8" s="88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20"/>
    </row>
    <row r="9" spans="1:11" ht="7.5" customHeight="1" x14ac:dyDescent="0.2">
      <c r="A9" s="8"/>
      <c r="B9" s="9"/>
      <c r="C9" s="9"/>
      <c r="D9" s="9"/>
      <c r="E9" s="9"/>
      <c r="F9" s="9"/>
      <c r="G9" s="9"/>
      <c r="H9" s="9"/>
      <c r="I9" s="9"/>
      <c r="J9" s="9"/>
    </row>
    <row r="10" spans="1:11" ht="15.75" customHeight="1" x14ac:dyDescent="0.2">
      <c r="A10" s="153" t="s">
        <v>118</v>
      </c>
      <c r="B10" s="154"/>
      <c r="C10" s="122"/>
      <c r="D10" s="62"/>
      <c r="E10" s="62"/>
      <c r="F10" s="62"/>
      <c r="G10" s="62"/>
      <c r="H10" s="62"/>
      <c r="I10" s="62"/>
      <c r="J10" s="62"/>
      <c r="K10" s="24"/>
    </row>
    <row r="11" spans="1:11" ht="7.5" customHeight="1" x14ac:dyDescent="0.2">
      <c r="A11" s="8"/>
      <c r="B11" s="9"/>
      <c r="C11" s="9"/>
      <c r="D11" s="9"/>
      <c r="E11" s="9"/>
      <c r="F11" s="9"/>
      <c r="G11" s="9"/>
      <c r="H11" s="9"/>
      <c r="I11" s="9"/>
      <c r="J11" s="9"/>
    </row>
    <row r="12" spans="1:11" ht="15.75" customHeight="1" x14ac:dyDescent="0.2">
      <c r="A12" s="153" t="s">
        <v>122</v>
      </c>
      <c r="B12" s="154"/>
      <c r="C12" s="14">
        <f>C5*C8*C10</f>
        <v>0</v>
      </c>
      <c r="D12" s="14">
        <f>D5*D8*D10</f>
        <v>0</v>
      </c>
      <c r="E12" s="14">
        <f t="shared" ref="E12:J12" si="0">E5*E8*E10</f>
        <v>0</v>
      </c>
      <c r="F12" s="14">
        <f t="shared" si="0"/>
        <v>0</v>
      </c>
      <c r="G12" s="14">
        <f t="shared" si="0"/>
        <v>0</v>
      </c>
      <c r="H12" s="14">
        <f t="shared" si="0"/>
        <v>0</v>
      </c>
      <c r="I12" s="14">
        <f t="shared" si="0"/>
        <v>0</v>
      </c>
      <c r="J12" s="14">
        <f t="shared" si="0"/>
        <v>0</v>
      </c>
      <c r="K12" s="24"/>
    </row>
    <row r="13" spans="1:11" ht="12.75" customHeight="1" x14ac:dyDescent="0.2">
      <c r="A13" s="23"/>
      <c r="B13" s="23"/>
      <c r="C13" s="23"/>
      <c r="D13" s="25"/>
      <c r="E13" s="25"/>
      <c r="F13" s="26"/>
      <c r="G13" s="26"/>
      <c r="H13" s="26"/>
      <c r="I13" s="26"/>
      <c r="J13" s="26"/>
      <c r="K13" s="24"/>
    </row>
    <row r="14" spans="1:11" x14ac:dyDescent="0.2">
      <c r="A14" s="8"/>
      <c r="B14" s="9"/>
      <c r="C14" s="9"/>
      <c r="D14" s="9"/>
      <c r="E14" s="9"/>
      <c r="F14" s="9"/>
      <c r="G14" s="9"/>
      <c r="H14" s="9"/>
      <c r="I14" s="9"/>
      <c r="J14" s="9"/>
    </row>
    <row r="15" spans="1:11" ht="15.75" customHeight="1" x14ac:dyDescent="0.2">
      <c r="A15" s="83" t="s">
        <v>156</v>
      </c>
      <c r="B15" s="88"/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20"/>
    </row>
    <row r="16" spans="1:11" ht="7.5" customHeight="1" x14ac:dyDescent="0.2">
      <c r="A16" s="8"/>
      <c r="B16" s="9"/>
      <c r="C16" s="9"/>
      <c r="D16" s="9"/>
      <c r="E16" s="9"/>
      <c r="F16" s="9"/>
      <c r="G16" s="9"/>
      <c r="H16" s="9"/>
      <c r="I16" s="9"/>
      <c r="J16" s="9"/>
    </row>
    <row r="17" spans="1:11" ht="15.75" customHeight="1" x14ac:dyDescent="0.2">
      <c r="A17" s="153" t="s">
        <v>118</v>
      </c>
      <c r="B17" s="154"/>
      <c r="C17" s="122"/>
      <c r="D17" s="62"/>
      <c r="E17" s="62"/>
      <c r="F17" s="62"/>
      <c r="G17" s="62"/>
      <c r="H17" s="62"/>
      <c r="I17" s="62"/>
      <c r="J17" s="62"/>
      <c r="K17" s="24"/>
    </row>
    <row r="18" spans="1:11" ht="7.5" customHeight="1" x14ac:dyDescent="0.2">
      <c r="A18" s="8"/>
      <c r="B18" s="9"/>
      <c r="C18" s="9"/>
      <c r="D18" s="9"/>
      <c r="E18" s="9"/>
      <c r="F18" s="9"/>
      <c r="G18" s="9"/>
      <c r="H18" s="9"/>
      <c r="I18" s="9"/>
      <c r="J18" s="9"/>
    </row>
    <row r="19" spans="1:11" ht="15.75" customHeight="1" x14ac:dyDescent="0.2">
      <c r="A19" s="153" t="s">
        <v>122</v>
      </c>
      <c r="B19" s="154"/>
      <c r="C19" s="14">
        <f>C5*C15*C17</f>
        <v>0</v>
      </c>
      <c r="D19" s="14">
        <f>D5*D15*D17</f>
        <v>0</v>
      </c>
      <c r="E19" s="14">
        <f t="shared" ref="E19:J19" si="1">E5*E15*E17</f>
        <v>0</v>
      </c>
      <c r="F19" s="14">
        <f t="shared" si="1"/>
        <v>0</v>
      </c>
      <c r="G19" s="14">
        <f t="shared" si="1"/>
        <v>0</v>
      </c>
      <c r="H19" s="14">
        <f t="shared" si="1"/>
        <v>0</v>
      </c>
      <c r="I19" s="14">
        <f t="shared" si="1"/>
        <v>0</v>
      </c>
      <c r="J19" s="14">
        <f t="shared" si="1"/>
        <v>0</v>
      </c>
      <c r="K19" s="24"/>
    </row>
    <row r="20" spans="1:11" x14ac:dyDescent="0.2">
      <c r="A20" s="8"/>
      <c r="B20" s="9"/>
      <c r="C20" s="9"/>
      <c r="D20" s="9"/>
      <c r="E20" s="9"/>
      <c r="F20" s="9"/>
      <c r="G20" s="9"/>
      <c r="H20" s="9"/>
      <c r="I20" s="9"/>
      <c r="J20" s="9"/>
    </row>
    <row r="21" spans="1:11" x14ac:dyDescent="0.2">
      <c r="A21" s="8"/>
      <c r="B21" s="9"/>
      <c r="C21" s="9"/>
      <c r="D21" s="9"/>
      <c r="E21" s="9"/>
      <c r="F21" s="9"/>
      <c r="G21" s="9"/>
      <c r="H21" s="9"/>
      <c r="I21" s="9"/>
      <c r="J21" s="9"/>
    </row>
    <row r="22" spans="1:11" ht="15.75" customHeight="1" x14ac:dyDescent="0.2">
      <c r="A22" s="83" t="s">
        <v>156</v>
      </c>
      <c r="B22" s="88"/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20"/>
    </row>
    <row r="23" spans="1:11" ht="7.5" customHeight="1" x14ac:dyDescent="0.2">
      <c r="A23" s="8"/>
      <c r="B23" s="9"/>
      <c r="C23" s="9"/>
      <c r="D23" s="9"/>
      <c r="E23" s="9"/>
      <c r="F23" s="9"/>
      <c r="G23" s="9"/>
      <c r="H23" s="9"/>
      <c r="I23" s="9"/>
      <c r="J23" s="9"/>
    </row>
    <row r="24" spans="1:11" ht="15.75" customHeight="1" x14ac:dyDescent="0.2">
      <c r="A24" s="153" t="s">
        <v>118</v>
      </c>
      <c r="B24" s="154"/>
      <c r="C24" s="122"/>
      <c r="D24" s="62"/>
      <c r="E24" s="62"/>
      <c r="F24" s="62"/>
      <c r="G24" s="62"/>
      <c r="H24" s="62"/>
      <c r="I24" s="62"/>
      <c r="J24" s="62"/>
      <c r="K24" s="24"/>
    </row>
    <row r="25" spans="1:11" ht="7.5" customHeight="1" x14ac:dyDescent="0.2">
      <c r="A25" s="8"/>
      <c r="B25" s="9"/>
      <c r="C25" s="9"/>
      <c r="D25" s="9"/>
      <c r="E25" s="9"/>
      <c r="F25" s="9"/>
      <c r="G25" s="9"/>
      <c r="H25" s="9"/>
      <c r="I25" s="9"/>
      <c r="J25" s="9"/>
    </row>
    <row r="26" spans="1:11" ht="15.75" customHeight="1" x14ac:dyDescent="0.2">
      <c r="A26" s="153" t="s">
        <v>122</v>
      </c>
      <c r="B26" s="154"/>
      <c r="C26" s="14">
        <f>C5*C22*C24</f>
        <v>0</v>
      </c>
      <c r="D26" s="14">
        <f>D5*D22*D24</f>
        <v>0</v>
      </c>
      <c r="E26" s="14">
        <f t="shared" ref="E26:J26" si="2">E5*E22*E24</f>
        <v>0</v>
      </c>
      <c r="F26" s="14">
        <f t="shared" si="2"/>
        <v>0</v>
      </c>
      <c r="G26" s="14">
        <f t="shared" si="2"/>
        <v>0</v>
      </c>
      <c r="H26" s="14">
        <f t="shared" si="2"/>
        <v>0</v>
      </c>
      <c r="I26" s="14">
        <f t="shared" si="2"/>
        <v>0</v>
      </c>
      <c r="J26" s="14">
        <f t="shared" si="2"/>
        <v>0</v>
      </c>
      <c r="K26" s="24"/>
    </row>
    <row r="27" spans="1:11" x14ac:dyDescent="0.2">
      <c r="A27" s="8"/>
      <c r="B27" s="9"/>
      <c r="C27" s="9"/>
      <c r="D27" s="9"/>
      <c r="E27" s="9"/>
      <c r="F27" s="9"/>
      <c r="G27" s="9"/>
      <c r="H27" s="9"/>
      <c r="I27" s="9"/>
      <c r="J27" s="9"/>
    </row>
    <row r="28" spans="1:11" x14ac:dyDescent="0.2">
      <c r="A28" s="8"/>
      <c r="B28" s="9"/>
      <c r="C28" s="9"/>
      <c r="D28" s="9"/>
      <c r="E28" s="9"/>
      <c r="F28" s="9"/>
      <c r="G28" s="9"/>
      <c r="H28" s="9"/>
      <c r="I28" s="9"/>
      <c r="J28" s="9"/>
    </row>
    <row r="29" spans="1:11" ht="16.5" customHeight="1" x14ac:dyDescent="0.2">
      <c r="A29" s="83" t="s">
        <v>156</v>
      </c>
      <c r="B29" s="88"/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20"/>
    </row>
    <row r="30" spans="1:11" ht="7.5" customHeight="1" x14ac:dyDescent="0.2">
      <c r="A30" s="8"/>
      <c r="B30" s="9"/>
      <c r="C30" s="9"/>
      <c r="D30" s="9"/>
      <c r="E30" s="9"/>
      <c r="F30" s="9"/>
      <c r="G30" s="9"/>
      <c r="H30" s="9"/>
      <c r="I30" s="9"/>
      <c r="J30" s="9"/>
    </row>
    <row r="31" spans="1:11" ht="15.75" customHeight="1" x14ac:dyDescent="0.2">
      <c r="A31" s="153" t="s">
        <v>118</v>
      </c>
      <c r="B31" s="154"/>
      <c r="C31" s="122"/>
      <c r="D31" s="62"/>
      <c r="E31" s="62"/>
      <c r="F31" s="62"/>
      <c r="G31" s="62"/>
      <c r="H31" s="62"/>
      <c r="I31" s="62"/>
      <c r="J31" s="62"/>
      <c r="K31" s="24"/>
    </row>
    <row r="32" spans="1:11" ht="7.5" customHeight="1" x14ac:dyDescent="0.2">
      <c r="A32" s="8"/>
      <c r="B32" s="9"/>
      <c r="C32" s="9"/>
      <c r="D32" s="9"/>
      <c r="E32" s="9"/>
      <c r="F32" s="9"/>
      <c r="G32" s="9"/>
      <c r="H32" s="9"/>
      <c r="I32" s="9"/>
      <c r="J32" s="9"/>
    </row>
    <row r="33" spans="1:11" ht="15.75" customHeight="1" x14ac:dyDescent="0.2">
      <c r="A33" s="153" t="s">
        <v>122</v>
      </c>
      <c r="B33" s="154"/>
      <c r="C33" s="14">
        <f>C5*C29*C31</f>
        <v>0</v>
      </c>
      <c r="D33" s="14">
        <f>D5*D29*D31</f>
        <v>0</v>
      </c>
      <c r="E33" s="14">
        <f t="shared" ref="E33:J33" si="3">E5*E29*E31</f>
        <v>0</v>
      </c>
      <c r="F33" s="14">
        <f t="shared" si="3"/>
        <v>0</v>
      </c>
      <c r="G33" s="14">
        <f t="shared" si="3"/>
        <v>0</v>
      </c>
      <c r="H33" s="14">
        <f t="shared" si="3"/>
        <v>0</v>
      </c>
      <c r="I33" s="14">
        <f t="shared" si="3"/>
        <v>0</v>
      </c>
      <c r="J33" s="14">
        <f t="shared" si="3"/>
        <v>0</v>
      </c>
      <c r="K33" s="24"/>
    </row>
    <row r="36" spans="1:11" ht="15.75" customHeight="1" x14ac:dyDescent="0.2">
      <c r="A36" s="155"/>
      <c r="B36" s="156"/>
      <c r="C36" s="81">
        <f>SUM(C12,C19,C26,C33)</f>
        <v>0</v>
      </c>
      <c r="D36" s="81">
        <f>SUM(D12,D19,D26,D33)</f>
        <v>0</v>
      </c>
      <c r="E36" s="81"/>
      <c r="F36" s="81"/>
      <c r="G36" s="81"/>
      <c r="H36" s="81"/>
      <c r="I36" s="81"/>
      <c r="J36" s="81"/>
      <c r="K36" s="81">
        <f>SUM(C36:J36)</f>
        <v>0</v>
      </c>
    </row>
    <row r="37" spans="1:11" ht="7.5" customHeight="1" x14ac:dyDescent="0.2">
      <c r="A37" s="8"/>
      <c r="B37" s="9"/>
      <c r="C37" s="9"/>
      <c r="D37" s="9"/>
      <c r="E37" s="9"/>
      <c r="F37" s="9"/>
      <c r="G37" s="9"/>
      <c r="H37" s="9"/>
      <c r="I37" s="9"/>
      <c r="J37" s="9"/>
    </row>
    <row r="38" spans="1:11" ht="15.75" customHeight="1" x14ac:dyDescent="0.2">
      <c r="A38" s="155"/>
      <c r="B38" s="156"/>
      <c r="C38" s="114"/>
      <c r="D38" s="81"/>
      <c r="E38" s="81">
        <f>SUM(E12,E19,E26,E33)</f>
        <v>0</v>
      </c>
      <c r="F38" s="81">
        <f>SUM(F12,F19,F26,F33)</f>
        <v>0</v>
      </c>
      <c r="G38" s="81"/>
      <c r="H38" s="81"/>
      <c r="I38" s="81"/>
      <c r="J38" s="81"/>
      <c r="K38" s="81">
        <f>SUM(D38:J38)</f>
        <v>0</v>
      </c>
    </row>
    <row r="39" spans="1:11" ht="7.5" customHeight="1" x14ac:dyDescent="0.2">
      <c r="A39" s="8"/>
      <c r="B39" s="9"/>
      <c r="C39" s="9"/>
      <c r="D39" s="9"/>
      <c r="E39" s="9"/>
      <c r="F39" s="9"/>
      <c r="G39" s="9"/>
      <c r="H39" s="9"/>
      <c r="I39" s="9"/>
      <c r="J39" s="9"/>
    </row>
    <row r="40" spans="1:11" ht="15.75" customHeight="1" x14ac:dyDescent="0.2">
      <c r="A40" s="155"/>
      <c r="B40" s="156"/>
      <c r="C40" s="114"/>
      <c r="D40" s="81"/>
      <c r="E40" s="81"/>
      <c r="F40" s="81"/>
      <c r="G40" s="81">
        <f>SUM(G12,G19,G26,G33)</f>
        <v>0</v>
      </c>
      <c r="H40" s="81">
        <f>SUM(H12,H19,H26,H33)</f>
        <v>0</v>
      </c>
      <c r="I40" s="81"/>
      <c r="J40" s="81"/>
      <c r="K40" s="81">
        <f>SUM(D40:J40)</f>
        <v>0</v>
      </c>
    </row>
    <row r="41" spans="1:11" ht="7.5" customHeight="1" x14ac:dyDescent="0.2">
      <c r="A41" s="8"/>
      <c r="B41" s="9"/>
      <c r="C41" s="9"/>
      <c r="D41" s="9"/>
      <c r="E41" s="9"/>
      <c r="F41" s="9"/>
      <c r="G41" s="9"/>
      <c r="H41" s="9"/>
      <c r="I41" s="9"/>
      <c r="J41" s="9"/>
    </row>
    <row r="42" spans="1:11" ht="15.75" customHeight="1" x14ac:dyDescent="0.2">
      <c r="A42" s="155"/>
      <c r="B42" s="156"/>
      <c r="C42" s="114"/>
      <c r="D42" s="81"/>
      <c r="E42" s="81"/>
      <c r="F42" s="81"/>
      <c r="G42" s="81"/>
      <c r="H42" s="81"/>
      <c r="I42" s="81">
        <f>SUM(I12,I19,I26,I33)</f>
        <v>0</v>
      </c>
      <c r="J42" s="81">
        <f>SUM(J12,J19,J26,J33)</f>
        <v>0</v>
      </c>
      <c r="K42" s="81">
        <f>SUM(D42:J42)</f>
        <v>0</v>
      </c>
    </row>
    <row r="43" spans="1:11" ht="7.5" customHeight="1" x14ac:dyDescent="0.2">
      <c r="A43" s="8"/>
      <c r="B43" s="9"/>
      <c r="C43" s="9"/>
      <c r="D43" s="9"/>
      <c r="E43" s="9"/>
      <c r="F43" s="9"/>
      <c r="G43" s="9"/>
      <c r="H43" s="9"/>
      <c r="I43" s="9"/>
      <c r="J43" s="9"/>
    </row>
    <row r="46" spans="1:11" ht="15.75" customHeight="1" x14ac:dyDescent="0.25">
      <c r="A46" s="152" t="s">
        <v>116</v>
      </c>
      <c r="B46" s="152"/>
      <c r="C46" s="152"/>
      <c r="D46" s="152"/>
      <c r="E46" s="152"/>
      <c r="F46" s="152"/>
      <c r="G46" s="152"/>
      <c r="H46" s="113"/>
      <c r="I46" s="113"/>
      <c r="J46" s="9"/>
      <c r="K46" s="22">
        <f>SUM(K36,K38,K40,K42)</f>
        <v>0</v>
      </c>
    </row>
  </sheetData>
  <sheetProtection algorithmName="SHA-512" hashValue="wU9X+QzEGmRO2JjoO65Jv0tNeBzeIUo9MsDMD+EbTEM/saANaLw8zPtBQAthwdL1FckJyW4RJDX5TUttfNOAZw==" saltValue="LL4pnH26kow0GZtyiT4dBg==" spinCount="100000" sheet="1" objects="1" scenarios="1"/>
  <mergeCells count="14">
    <mergeCell ref="A46:G46"/>
    <mergeCell ref="A5:B5"/>
    <mergeCell ref="A10:B10"/>
    <mergeCell ref="A12:B12"/>
    <mergeCell ref="A33:B33"/>
    <mergeCell ref="A31:B31"/>
    <mergeCell ref="A17:B17"/>
    <mergeCell ref="A24:B24"/>
    <mergeCell ref="A19:B19"/>
    <mergeCell ref="A26:B26"/>
    <mergeCell ref="A36:B36"/>
    <mergeCell ref="A38:B38"/>
    <mergeCell ref="A40:B40"/>
    <mergeCell ref="A42:B42"/>
  </mergeCells>
  <dataValidations count="1">
    <dataValidation type="list" allowBlank="1" showInputMessage="1" showErrorMessage="1" sqref="B22 B8 B15 B29" xr:uid="{00000000-0002-0000-0900-000000000000}">
      <formula1>"120 cm x 160 cm,120 cm x 180 cm,150 cm x 200 cm,250 cm x 160 cm,250 cm x 200 cm"</formula1>
    </dataValidation>
  </dataValidations>
  <pageMargins left="0.70866141732283472" right="0.70866141732283472" top="0.78740157480314965" bottom="0.78740157480314965" header="0.31496062992125984" footer="0.31496062992125984"/>
  <pageSetup paperSize="9" scale="74" orientation="landscape" r:id="rId1"/>
  <headerFooter>
    <oddHeader>&amp;C&amp;"Arial,Fett"&amp;14Stadt Jülich&amp;"-,Standard"&amp;11
&amp;"Arial,Standard"&amp;12Schmutzfangmattenservice (Kulturhaus)&amp;R&amp;G</oddHeader>
    <oddFooter>&amp;L&amp;"Arial,Standard"&amp;8&amp;F&amp;R&amp;"Arial,Standard"&amp;8Seite &amp;P von 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3:J36"/>
  <sheetViews>
    <sheetView zoomScale="80" zoomScaleNormal="80" workbookViewId="0">
      <selection activeCell="D3" sqref="D3"/>
    </sheetView>
  </sheetViews>
  <sheetFormatPr baseColWidth="10" defaultColWidth="11.42578125" defaultRowHeight="12.75" x14ac:dyDescent="0.2"/>
  <cols>
    <col min="1" max="2" width="11.42578125" style="16"/>
    <col min="3" max="3" width="19.5703125" style="16" customWidth="1"/>
    <col min="4" max="7" width="17.42578125" style="16" customWidth="1"/>
    <col min="8" max="8" width="18.5703125" style="16" customWidth="1"/>
    <col min="9" max="10" width="13.42578125" style="16" bestFit="1" customWidth="1"/>
    <col min="11" max="16384" width="11.42578125" style="16"/>
  </cols>
  <sheetData>
    <row r="3" spans="1:10" x14ac:dyDescent="0.2">
      <c r="D3" s="63" t="s">
        <v>233</v>
      </c>
      <c r="E3" s="63" t="s">
        <v>234</v>
      </c>
      <c r="F3" s="63" t="s">
        <v>235</v>
      </c>
      <c r="G3" s="63" t="s">
        <v>236</v>
      </c>
      <c r="H3" s="63" t="s">
        <v>151</v>
      </c>
    </row>
    <row r="4" spans="1:10" x14ac:dyDescent="0.2">
      <c r="D4" s="64" t="s">
        <v>126</v>
      </c>
      <c r="E4" s="64" t="s">
        <v>126</v>
      </c>
      <c r="F4" s="64" t="s">
        <v>126</v>
      </c>
      <c r="G4" s="64" t="s">
        <v>126</v>
      </c>
      <c r="H4" s="64" t="s">
        <v>126</v>
      </c>
    </row>
    <row r="5" spans="1:10" x14ac:dyDescent="0.2">
      <c r="D5" s="65"/>
      <c r="E5" s="65"/>
      <c r="F5" s="65"/>
      <c r="G5" s="65"/>
      <c r="H5" s="65"/>
    </row>
    <row r="6" spans="1:10" x14ac:dyDescent="0.2">
      <c r="D6" s="65"/>
      <c r="E6" s="65"/>
      <c r="F6" s="65"/>
      <c r="G6" s="65"/>
      <c r="H6" s="65"/>
    </row>
    <row r="7" spans="1:10" s="66" customFormat="1" ht="15" x14ac:dyDescent="0.2">
      <c r="A7" s="84" t="s">
        <v>123</v>
      </c>
      <c r="B7" s="86"/>
      <c r="C7" s="85"/>
      <c r="D7" s="67">
        <f>UR!O50*12</f>
        <v>0</v>
      </c>
      <c r="E7" s="67">
        <f>UR!O50*12</f>
        <v>0</v>
      </c>
      <c r="F7" s="67">
        <f>UR!O50*12</f>
        <v>0</v>
      </c>
      <c r="G7" s="67">
        <f>UR!O50*12</f>
        <v>0</v>
      </c>
      <c r="H7" s="67">
        <f>SUM(D7:G7)</f>
        <v>0</v>
      </c>
      <c r="I7" s="79"/>
      <c r="J7" s="79"/>
    </row>
    <row r="10" spans="1:10" s="66" customFormat="1" ht="15" x14ac:dyDescent="0.2">
      <c r="A10" s="141" t="s">
        <v>124</v>
      </c>
      <c r="B10" s="86"/>
      <c r="C10" s="85"/>
      <c r="D10" s="67">
        <f>ZwischenR!O50*2</f>
        <v>0</v>
      </c>
      <c r="E10" s="67">
        <f>ZwischenR!O50*2</f>
        <v>0</v>
      </c>
      <c r="F10" s="67">
        <f>ZwischenR!O50*2</f>
        <v>0</v>
      </c>
      <c r="G10" s="67">
        <f>ZwischenR!O50*2</f>
        <v>0</v>
      </c>
      <c r="H10" s="67">
        <f>SUM(D10:G10)</f>
        <v>0</v>
      </c>
      <c r="I10" s="79"/>
      <c r="J10" s="79"/>
    </row>
    <row r="13" spans="1:10" s="66" customFormat="1" ht="15" x14ac:dyDescent="0.2">
      <c r="A13" s="84" t="s">
        <v>125</v>
      </c>
      <c r="B13" s="86"/>
      <c r="C13" s="85"/>
      <c r="D13" s="67">
        <f>GrundR!O50</f>
        <v>0</v>
      </c>
      <c r="E13" s="67">
        <f>GrundR!O50</f>
        <v>0</v>
      </c>
      <c r="F13" s="67">
        <f>GrundR!O50</f>
        <v>0</v>
      </c>
      <c r="G13" s="67">
        <f>GrundR!O50</f>
        <v>0</v>
      </c>
      <c r="H13" s="67">
        <f>SUM(D13:G13)</f>
        <v>0</v>
      </c>
      <c r="I13" s="79"/>
    </row>
    <row r="18" spans="1:10" s="66" customFormat="1" ht="15" x14ac:dyDescent="0.2">
      <c r="A18" s="84" t="s">
        <v>127</v>
      </c>
      <c r="B18" s="86"/>
      <c r="C18" s="85"/>
      <c r="D18" s="67">
        <f>Aufsicht!E21</f>
        <v>0</v>
      </c>
      <c r="E18" s="67">
        <f>Aufsicht!F21</f>
        <v>0</v>
      </c>
      <c r="F18" s="67">
        <f>Aufsicht!G21</f>
        <v>0</v>
      </c>
      <c r="G18" s="67">
        <f>Aufsicht!H21</f>
        <v>0</v>
      </c>
      <c r="H18" s="67">
        <f>SUM(D18:G18)</f>
        <v>0</v>
      </c>
      <c r="J18" s="79"/>
    </row>
    <row r="23" spans="1:10" s="66" customFormat="1" ht="15" x14ac:dyDescent="0.2">
      <c r="A23" s="141" t="s">
        <v>116</v>
      </c>
      <c r="B23" s="86"/>
      <c r="C23" s="85"/>
      <c r="D23" s="67">
        <f>Schmutzfang!K36</f>
        <v>0</v>
      </c>
      <c r="E23" s="67">
        <f>Schmutzfang!K38</f>
        <v>0</v>
      </c>
      <c r="F23" s="67">
        <f>Schmutzfang!K40</f>
        <v>0</v>
      </c>
      <c r="G23" s="67">
        <f>Schmutzfang!K42</f>
        <v>0</v>
      </c>
      <c r="H23" s="67">
        <f>SUM(D23:G23)</f>
        <v>0</v>
      </c>
    </row>
    <row r="30" spans="1:10" s="68" customFormat="1" ht="20.25" customHeight="1" x14ac:dyDescent="0.25">
      <c r="A30" s="87"/>
      <c r="B30" s="87"/>
      <c r="C30" s="87"/>
      <c r="D30" s="77"/>
      <c r="E30" s="157" t="s">
        <v>128</v>
      </c>
      <c r="F30" s="158"/>
      <c r="G30" s="158"/>
      <c r="H30" s="80">
        <f>SUM(H7,H10,H13,H18,H23)</f>
        <v>0</v>
      </c>
    </row>
    <row r="31" spans="1:10" s="70" customFormat="1" ht="6" customHeight="1" x14ac:dyDescent="0.25">
      <c r="A31" s="69"/>
      <c r="D31" s="78"/>
      <c r="E31" s="78"/>
      <c r="F31" s="78"/>
      <c r="G31" s="78"/>
    </row>
    <row r="32" spans="1:10" s="68" customFormat="1" ht="20.25" customHeight="1" x14ac:dyDescent="0.25">
      <c r="A32" s="87"/>
      <c r="B32" s="87"/>
      <c r="C32" s="87"/>
      <c r="D32" s="77"/>
      <c r="E32" s="157" t="s">
        <v>129</v>
      </c>
      <c r="F32" s="158"/>
      <c r="G32" s="158"/>
      <c r="H32" s="80">
        <f>H30/100*19</f>
        <v>0</v>
      </c>
    </row>
    <row r="33" spans="1:8" s="70" customFormat="1" ht="6" customHeight="1" x14ac:dyDescent="0.25">
      <c r="A33" s="69"/>
      <c r="D33" s="78"/>
      <c r="E33" s="78"/>
      <c r="F33" s="78"/>
      <c r="G33" s="78"/>
    </row>
    <row r="34" spans="1:8" s="68" customFormat="1" ht="20.25" customHeight="1" x14ac:dyDescent="0.25">
      <c r="A34" s="87"/>
      <c r="B34" s="87"/>
      <c r="C34" s="87"/>
      <c r="D34" s="77"/>
      <c r="E34" s="157" t="s">
        <v>130</v>
      </c>
      <c r="F34" s="158"/>
      <c r="G34" s="158"/>
      <c r="H34" s="80">
        <f>SUM(H30,H32)</f>
        <v>0</v>
      </c>
    </row>
    <row r="36" spans="1:8" ht="13.5" customHeight="1" x14ac:dyDescent="0.2"/>
  </sheetData>
  <sheetProtection algorithmName="SHA-512" hashValue="6aP9uGPPf/axE2Sr78vvDlSQcbuyGi33H5JFwLr+yPl5ODg99TvQpokpythE9ic31jiQIuF0W1EoXxks+5saDg==" saltValue="qWSnIDEPfO4alENHpUwPPA==" spinCount="100000" sheet="1" objects="1" scenarios="1"/>
  <mergeCells count="3">
    <mergeCell ref="E30:G30"/>
    <mergeCell ref="E32:G32"/>
    <mergeCell ref="E34:G34"/>
  </mergeCells>
  <phoneticPr fontId="18" type="noConversion"/>
  <pageMargins left="0.70866141732283472" right="0.70866141732283472" top="0.78740157480314965" bottom="0.78740157480314965" header="0.31496062992125984" footer="0.31496062992125984"/>
  <pageSetup paperSize="9" scale="78" orientation="landscape" r:id="rId1"/>
  <headerFooter>
    <oddHeader>&amp;C&amp;"Arial,Fett"&amp;14Stadt Jülich&amp;"Arial,Standard"&amp;12
Preisblatt (Kulturhaus)&amp;R&amp;G</oddHeader>
    <oddFooter>&amp;L&amp;"Arial,Standard"&amp;8&amp;F&amp;R&amp;"Arial,Standard"&amp;8Seite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3</vt:i4>
      </vt:variant>
    </vt:vector>
  </HeadingPairs>
  <TitlesOfParts>
    <vt:vector size="14" baseType="lpstr">
      <vt:lpstr>UR</vt:lpstr>
      <vt:lpstr>ZwischenR</vt:lpstr>
      <vt:lpstr>GrundR</vt:lpstr>
      <vt:lpstr>Reinigungstage</vt:lpstr>
      <vt:lpstr>SVS UR</vt:lpstr>
      <vt:lpstr>SVS ZwR</vt:lpstr>
      <vt:lpstr>SVS GrundR</vt:lpstr>
      <vt:lpstr>SVS Auf</vt:lpstr>
      <vt:lpstr>Aufsicht</vt:lpstr>
      <vt:lpstr>Schmutzfang</vt:lpstr>
      <vt:lpstr>Preisblatt</vt:lpstr>
      <vt:lpstr>GrundR!Drucktitel</vt:lpstr>
      <vt:lpstr>UR!Drucktitel</vt:lpstr>
      <vt:lpstr>ZwischenR!Drucktitel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Stadt Jülich Reinigung</dc:title>
  <dc:subject>Kulturhaus</dc:subject>
  <dc:creator>Petra Thaler</dc:creator>
  <cp:lastModifiedBy>Petra Thaler</cp:lastModifiedBy>
  <cp:lastPrinted>2015-07-07T06:27:12Z</cp:lastPrinted>
  <dcterms:created xsi:type="dcterms:W3CDTF">2014-03-31T14:05:18Z</dcterms:created>
  <dcterms:modified xsi:type="dcterms:W3CDTF">2026-04-20T13:03:03Z</dcterms:modified>
</cp:coreProperties>
</file>